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pwbi\_publica\_pub_22_08\"/>
    </mc:Choice>
  </mc:AlternateContent>
  <xr:revisionPtr revIDLastSave="0" documentId="13_ncr:1_{503FE2DC-BE9C-4756-BED3-49D6FEE80C18}" xr6:coauthVersionLast="46" xr6:coauthVersionMax="46" xr10:uidLastSave="{00000000-0000-0000-0000-000000000000}"/>
  <bookViews>
    <workbookView xWindow="-120" yWindow="-120" windowWidth="29040" windowHeight="15840" xr2:uid="{4DAAA689-8ED3-43C6-A5BA-FB622F6F3B49}"/>
  </bookViews>
  <sheets>
    <sheet name="Índice" sheetId="8" r:id="rId1"/>
    <sheet name="Item 1" sheetId="1" r:id="rId2"/>
    <sheet name="Item 2" sheetId="2" r:id="rId3"/>
    <sheet name="Item 3" sheetId="3" r:id="rId4"/>
    <sheet name="Item 4" sheetId="4" r:id="rId5"/>
    <sheet name="Item 5" sheetId="12" r:id="rId6"/>
    <sheet name="Item 6" sheetId="10" r:id="rId7"/>
    <sheet name="Item 7" sheetId="6" r:id="rId8"/>
    <sheet name="Item 8" sheetId="15" r:id="rId9"/>
    <sheet name="Item 9" sheetId="16" r:id="rId10"/>
    <sheet name="Item 10" sheetId="17" r:id="rId11"/>
    <sheet name="Item 11" sheetId="18" r:id="rId12"/>
    <sheet name="Item 12" sheetId="19" r:id="rId13"/>
    <sheet name="Item 13" sheetId="27" r:id="rId14"/>
    <sheet name="Item 14" sheetId="28" r:id="rId15"/>
    <sheet name="Item 15" sheetId="33" r:id="rId16"/>
    <sheet name="Item 16" sheetId="31" r:id="rId17"/>
  </sheets>
  <definedNames>
    <definedName name="_xlnm._FilterDatabase" localSheetId="1" hidden="1">'Item 1'!$A$8:$B$63</definedName>
    <definedName name="_xlnm._FilterDatabase" localSheetId="10" hidden="1">'Item 10'!$A$8:$B$8</definedName>
    <definedName name="_xlnm._FilterDatabase" localSheetId="11" hidden="1">'Item 11'!$A$8:$B$8</definedName>
    <definedName name="_xlnm._FilterDatabase" localSheetId="2" hidden="1">'Item 2'!$A$9:$B$33</definedName>
    <definedName name="_xlnm._FilterDatabase" localSheetId="3" hidden="1">'Item 3'!$A$8:$B$153</definedName>
    <definedName name="_xlnm._FilterDatabase" localSheetId="4" hidden="1">'Item 4'!$A$8:$B$8</definedName>
    <definedName name="_xlnm._FilterDatabase" localSheetId="5" hidden="1">'Item 5'!$A$8:$B$11</definedName>
    <definedName name="_xlnm._FilterDatabase" localSheetId="6" hidden="1">'Item 6'!$A$8:$B$8</definedName>
    <definedName name="_xlnm._FilterDatabase" localSheetId="7" hidden="1">'Item 7'!#REF!</definedName>
    <definedName name="_xlnm._FilterDatabase" localSheetId="8" hidden="1">'Item 8'!$A$8:$B$8</definedName>
    <definedName name="_xlnm._FilterDatabase" localSheetId="9" hidden="1">'Item 9'!$A$8:$B$8</definedName>
  </definedName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1" i="31" l="1"/>
  <c r="D182" i="31"/>
  <c r="D184" i="31"/>
  <c r="D185" i="31"/>
  <c r="D186" i="31"/>
  <c r="D187" i="31"/>
  <c r="D188" i="31"/>
  <c r="D189" i="31"/>
  <c r="D190" i="31"/>
  <c r="D192" i="31"/>
  <c r="D193" i="31"/>
  <c r="D194" i="31"/>
  <c r="D195" i="31"/>
  <c r="D196" i="31"/>
  <c r="D197" i="31"/>
  <c r="D198" i="31"/>
  <c r="D200" i="31"/>
  <c r="D201" i="31"/>
  <c r="D202" i="31"/>
  <c r="D203" i="31"/>
  <c r="D204" i="31"/>
  <c r="D205" i="31"/>
  <c r="D206" i="31"/>
  <c r="D208" i="31"/>
  <c r="D209" i="31"/>
  <c r="D210" i="31"/>
  <c r="D211" i="31"/>
  <c r="D212" i="31"/>
  <c r="D213" i="31"/>
  <c r="D214" i="31"/>
  <c r="D216" i="31"/>
  <c r="D217" i="31"/>
  <c r="D218" i="31"/>
  <c r="D219" i="31"/>
  <c r="D220" i="31"/>
  <c r="D221" i="31"/>
  <c r="D222" i="31"/>
  <c r="D224" i="31"/>
  <c r="D225" i="31"/>
  <c r="D226" i="31"/>
  <c r="D227" i="31"/>
  <c r="D228" i="31"/>
  <c r="D229" i="31"/>
  <c r="D230" i="31"/>
  <c r="D232" i="31"/>
  <c r="D233" i="31"/>
  <c r="D234" i="31"/>
  <c r="D235" i="31"/>
  <c r="D236" i="31"/>
  <c r="D237" i="31"/>
  <c r="D238" i="31"/>
  <c r="D240" i="31"/>
  <c r="D241" i="31"/>
  <c r="D242" i="31"/>
  <c r="D243" i="31"/>
  <c r="D244" i="31"/>
  <c r="D245" i="31"/>
  <c r="D246" i="31"/>
  <c r="D248" i="31"/>
  <c r="D249" i="31"/>
  <c r="D250" i="31"/>
  <c r="D251" i="31"/>
  <c r="D252" i="31"/>
  <c r="D253" i="31"/>
  <c r="D254" i="31"/>
  <c r="D256" i="31"/>
  <c r="D257" i="31"/>
  <c r="D258" i="31"/>
  <c r="D259" i="31"/>
  <c r="D260" i="31"/>
  <c r="D261" i="31"/>
  <c r="D262" i="31"/>
  <c r="D264" i="31"/>
  <c r="D265" i="31"/>
  <c r="D266" i="31"/>
  <c r="D267" i="31"/>
  <c r="D268" i="31"/>
  <c r="D269" i="31"/>
  <c r="D270" i="31"/>
  <c r="D272" i="31"/>
  <c r="D273" i="31"/>
  <c r="D274" i="31"/>
  <c r="D275" i="31"/>
  <c r="D276" i="31"/>
  <c r="D277" i="31"/>
  <c r="D278" i="31"/>
  <c r="D280" i="31"/>
  <c r="D281" i="31"/>
  <c r="D282" i="31"/>
  <c r="D283" i="31"/>
  <c r="D284" i="31"/>
  <c r="D285" i="31"/>
  <c r="D286" i="31"/>
  <c r="D288" i="31"/>
  <c r="D289" i="31"/>
  <c r="D290" i="31"/>
  <c r="D291" i="31"/>
  <c r="D292" i="31"/>
  <c r="D293" i="31"/>
  <c r="D294" i="31"/>
  <c r="D296" i="31"/>
  <c r="D297" i="31"/>
  <c r="D298" i="31"/>
  <c r="D299" i="31"/>
  <c r="D300" i="31"/>
  <c r="D301" i="31"/>
  <c r="D302" i="31"/>
  <c r="D304" i="31"/>
  <c r="D305" i="31"/>
  <c r="D306" i="31"/>
  <c r="D307" i="31"/>
  <c r="D308" i="31"/>
  <c r="D309" i="31"/>
  <c r="D310" i="31"/>
  <c r="D312" i="31"/>
  <c r="D313" i="31"/>
  <c r="D314" i="31"/>
  <c r="D315" i="31"/>
  <c r="D316" i="31"/>
  <c r="D317" i="31"/>
  <c r="D318" i="31"/>
  <c r="D320" i="31"/>
  <c r="D321" i="31"/>
  <c r="D322" i="31"/>
  <c r="D323" i="31"/>
  <c r="D324" i="31"/>
  <c r="D325" i="31"/>
  <c r="D326" i="31"/>
  <c r="D327" i="31"/>
  <c r="D328" i="31"/>
  <c r="D329" i="31"/>
  <c r="D330" i="31"/>
  <c r="D331" i="31"/>
  <c r="D9" i="31"/>
  <c r="D319" i="31" l="1"/>
  <c r="D303" i="31"/>
  <c r="D295" i="31"/>
  <c r="D287" i="31"/>
  <c r="D279" i="31"/>
  <c r="D271" i="31"/>
  <c r="D263" i="31"/>
  <c r="D255" i="31"/>
  <c r="D247" i="31"/>
  <c r="D239" i="31"/>
  <c r="D231" i="31"/>
  <c r="D223" i="31"/>
  <c r="D215" i="31"/>
  <c r="D207" i="31"/>
  <c r="D199" i="31"/>
  <c r="D191" i="31"/>
  <c r="D183" i="31"/>
  <c r="D311" i="31"/>
  <c r="C332" i="31"/>
  <c r="B332" i="31"/>
  <c r="D20" i="31" l="1"/>
  <c r="D24" i="31"/>
  <c r="D28" i="31"/>
  <c r="D32" i="31"/>
  <c r="D35" i="31"/>
  <c r="D36" i="31"/>
  <c r="D38" i="31"/>
  <c r="D132" i="31"/>
  <c r="D49" i="31"/>
  <c r="D53" i="31"/>
  <c r="D57" i="31"/>
  <c r="D133" i="31"/>
  <c r="D67" i="31"/>
  <c r="D70" i="31"/>
  <c r="D73" i="31"/>
  <c r="D137" i="31"/>
  <c r="D79" i="31"/>
  <c r="D83" i="31"/>
  <c r="D142" i="31"/>
  <c r="D90" i="31"/>
  <c r="D94" i="31"/>
  <c r="D97" i="31"/>
  <c r="D100" i="31"/>
  <c r="D103" i="31"/>
  <c r="D106" i="31"/>
  <c r="D110" i="31"/>
  <c r="D114" i="31"/>
  <c r="D118" i="31"/>
  <c r="D121" i="31"/>
  <c r="D125" i="31"/>
  <c r="D156" i="31"/>
  <c r="D160" i="31"/>
  <c r="D164" i="31"/>
  <c r="D168" i="31"/>
  <c r="D172" i="31"/>
  <c r="D176" i="31"/>
  <c r="D180" i="31"/>
  <c r="D15" i="31"/>
  <c r="D16" i="31"/>
  <c r="D14" i="31"/>
  <c r="D18" i="31"/>
  <c r="D19" i="31"/>
  <c r="D22" i="31"/>
  <c r="D23" i="31"/>
  <c r="D26" i="31"/>
  <c r="D27" i="31"/>
  <c r="D30" i="31"/>
  <c r="D31" i="31"/>
  <c r="D33" i="31"/>
  <c r="D34" i="31"/>
  <c r="D128" i="31"/>
  <c r="D129" i="31"/>
  <c r="D37" i="31"/>
  <c r="D131" i="31"/>
  <c r="D40" i="31"/>
  <c r="D41" i="31"/>
  <c r="D42" i="31"/>
  <c r="D44" i="31"/>
  <c r="D45" i="31"/>
  <c r="D47" i="31"/>
  <c r="D48" i="31"/>
  <c r="D51" i="31"/>
  <c r="D52" i="31"/>
  <c r="D55" i="31"/>
  <c r="D56" i="31"/>
  <c r="D58" i="31"/>
  <c r="D59" i="31"/>
  <c r="D60" i="31"/>
  <c r="D61" i="31"/>
  <c r="D63" i="31"/>
  <c r="D64" i="31"/>
  <c r="D66" i="31"/>
  <c r="D134" i="31"/>
  <c r="D68" i="31"/>
  <c r="D69" i="31"/>
  <c r="D136" i="31"/>
  <c r="D72" i="31"/>
  <c r="D75" i="31"/>
  <c r="D76" i="31"/>
  <c r="D138" i="31"/>
  <c r="D78" i="31"/>
  <c r="D81" i="31"/>
  <c r="D82" i="31"/>
  <c r="D84" i="31"/>
  <c r="D85" i="31"/>
  <c r="D86" i="31"/>
  <c r="D87" i="31"/>
  <c r="D141" i="31"/>
  <c r="D143" i="31"/>
  <c r="D89" i="31"/>
  <c r="D92" i="31"/>
  <c r="D93" i="31"/>
  <c r="D95" i="31"/>
  <c r="D96" i="31"/>
  <c r="D145" i="31"/>
  <c r="D99" i="31"/>
  <c r="D101" i="31"/>
  <c r="D102" i="31"/>
  <c r="D105" i="31"/>
  <c r="D147" i="31"/>
  <c r="D107" i="31"/>
  <c r="D108" i="31"/>
  <c r="D109" i="31"/>
  <c r="D112" i="31"/>
  <c r="D113" i="31"/>
  <c r="D116" i="31"/>
  <c r="D117" i="31"/>
  <c r="D120" i="31"/>
  <c r="D148" i="31"/>
  <c r="D123" i="31"/>
  <c r="D124" i="31"/>
  <c r="D150" i="31"/>
  <c r="D151" i="31"/>
  <c r="D152" i="31"/>
  <c r="D154" i="31"/>
  <c r="D155" i="31"/>
  <c r="D158" i="31"/>
  <c r="D159" i="31"/>
  <c r="D162" i="31"/>
  <c r="D163" i="31"/>
  <c r="D166" i="31"/>
  <c r="D167" i="31"/>
  <c r="D170" i="31"/>
  <c r="D171" i="31"/>
  <c r="D174" i="31"/>
  <c r="D175" i="31"/>
  <c r="D178" i="31"/>
  <c r="D179" i="31"/>
  <c r="D169" i="31" l="1"/>
  <c r="D161" i="31"/>
  <c r="D153" i="31"/>
  <c r="D122" i="31"/>
  <c r="D115" i="31"/>
  <c r="D146" i="31"/>
  <c r="D144" i="31"/>
  <c r="D88" i="31"/>
  <c r="D139" i="31"/>
  <c r="D77" i="31"/>
  <c r="D71" i="31"/>
  <c r="D65" i="31"/>
  <c r="D50" i="31"/>
  <c r="D43" i="31"/>
  <c r="D130" i="31"/>
  <c r="D126" i="31"/>
  <c r="D25" i="31"/>
  <c r="D177" i="31"/>
  <c r="D173" i="31"/>
  <c r="D165" i="31"/>
  <c r="D157" i="31"/>
  <c r="D149" i="31"/>
  <c r="D119" i="31"/>
  <c r="D111" i="31"/>
  <c r="D104" i="31"/>
  <c r="D98" i="31"/>
  <c r="D91" i="31"/>
  <c r="D140" i="31"/>
  <c r="D80" i="31"/>
  <c r="D74" i="31"/>
  <c r="D135" i="31"/>
  <c r="D62" i="31"/>
  <c r="D54" i="31"/>
  <c r="D46" i="31"/>
  <c r="D39" i="31"/>
  <c r="D127" i="31"/>
  <c r="D29" i="31"/>
  <c r="D21" i="31"/>
  <c r="D17" i="31"/>
  <c r="D10" i="31" l="1"/>
  <c r="D13" i="31" l="1"/>
  <c r="D332" i="31" s="1"/>
  <c r="C12" i="6" l="1"/>
  <c r="B3" i="33" l="1"/>
  <c r="B2" i="33"/>
  <c r="B3" i="31" l="1"/>
  <c r="B2" i="31"/>
  <c r="B3" i="28" l="1"/>
  <c r="B2" i="28"/>
  <c r="B3" i="27" l="1"/>
  <c r="B2" i="27"/>
  <c r="B3" i="19"/>
  <c r="B2" i="19"/>
  <c r="B3" i="18"/>
  <c r="B2" i="18"/>
  <c r="B3" i="17"/>
  <c r="B2" i="17"/>
  <c r="B3" i="16"/>
  <c r="B2" i="16"/>
  <c r="B3" i="15"/>
  <c r="B2" i="15"/>
  <c r="B3" i="6"/>
  <c r="B2" i="6"/>
  <c r="B3" i="10" l="1"/>
  <c r="B2" i="10"/>
  <c r="B3" i="12"/>
  <c r="B2" i="12"/>
  <c r="B3" i="4"/>
  <c r="B2" i="4"/>
  <c r="B3" i="3"/>
  <c r="B2" i="3"/>
  <c r="B3" i="2"/>
  <c r="B2" i="2"/>
  <c r="B3" i="1" l="1"/>
  <c r="B2" i="1"/>
  <c r="C11" i="12" l="1"/>
  <c r="B11" i="12" l="1"/>
</calcChain>
</file>

<file path=xl/sharedStrings.xml><?xml version="1.0" encoding="utf-8"?>
<sst xmlns="http://schemas.openxmlformats.org/spreadsheetml/2006/main" count="1341" uniqueCount="450">
  <si>
    <t>ITEM 1  - PAGAMENTO DE ROYALTIES RETROATIVOS AO MUNICÍPIO DE SAQUAREMA-RJ</t>
  </si>
  <si>
    <t>Processo Judicial</t>
  </si>
  <si>
    <t>Processo Judicial n° 1021728-02.2020.4.01.3400</t>
  </si>
  <si>
    <t>Municípios</t>
  </si>
  <si>
    <t>SAQUAREMA-RJ</t>
  </si>
  <si>
    <t>PENEDO-AL</t>
  </si>
  <si>
    <t>SAO GONCALO DO AMARANTE-CE</t>
  </si>
  <si>
    <t>POJUCA-BA</t>
  </si>
  <si>
    <t>RIO LARGO-AL</t>
  </si>
  <si>
    <t>MAMANGUAPE-PB</t>
  </si>
  <si>
    <t>ROSARIO DO CATETE-SE</t>
  </si>
  <si>
    <t>HORIZONTE-CE</t>
  </si>
  <si>
    <t>MOSSORO-RN</t>
  </si>
  <si>
    <t>PEDRAS DE FOGO-PB</t>
  </si>
  <si>
    <t>LARANJEIRAS-SE</t>
  </si>
  <si>
    <t>SILVEIRAS-SP</t>
  </si>
  <si>
    <t>BARBACENA-MG</t>
  </si>
  <si>
    <t>ITABUNA-BA</t>
  </si>
  <si>
    <t>SANTA RITA-PB</t>
  </si>
  <si>
    <t>NOSSA SENHORA DO SOCORRO-SE</t>
  </si>
  <si>
    <t>SERRA-ES</t>
  </si>
  <si>
    <t>PIRAMBU-SE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</si>
  <si>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</si>
  <si>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</si>
  <si>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</si>
  <si>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</si>
  <si>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</si>
  <si>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</si>
  <si>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</si>
  <si>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</si>
  <si>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</si>
  <si>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</si>
  <si>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</si>
  <si>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</si>
  <si>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</si>
  <si>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</si>
  <si>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</si>
  <si>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</si>
  <si>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</si>
  <si>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</si>
  <si>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</si>
  <si>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</si>
  <si>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</si>
  <si>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</si>
  <si>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</si>
  <si>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</si>
  <si>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</si>
  <si>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</si>
  <si>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</si>
  <si>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</si>
  <si>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</si>
  <si>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BRUMADINHO-MG</t>
  </si>
  <si>
    <t>PARACAMBI-RJ</t>
  </si>
  <si>
    <t>ITAPEMIRIM-ES</t>
  </si>
  <si>
    <t>SAO LOURENCO DA MATA-PE</t>
  </si>
  <si>
    <t>JAGUARE-ES</t>
  </si>
  <si>
    <t>CONCEICAO DA BARRA-ES</t>
  </si>
  <si>
    <t>IGARASSU-PE</t>
  </si>
  <si>
    <t>ABREU E LIMA-PE</t>
  </si>
  <si>
    <t>BRAGANCA PAULISTA-SP</t>
  </si>
  <si>
    <t>SAO MATEUS-ES</t>
  </si>
  <si>
    <t>RIO DAS FLORES-RJ</t>
  </si>
  <si>
    <t>EUNAPOLIS-BA</t>
  </si>
  <si>
    <t>JABOATAO DOS GUARARAPES-PE</t>
  </si>
  <si>
    <t>GALINHOS-RN</t>
  </si>
  <si>
    <t>SAO MIGUEL DOS CAMPOS-AL</t>
  </si>
  <si>
    <t>CORURIPE-AL</t>
  </si>
  <si>
    <t>PINDAMONHANGABA-SP</t>
  </si>
  <si>
    <t>VIANA-ES</t>
  </si>
  <si>
    <t>TAUBATE-SP</t>
  </si>
  <si>
    <t>MACAIBA-RN</t>
  </si>
  <si>
    <t>PIRAI-RJ</t>
  </si>
  <si>
    <t>GOIANA-PE</t>
  </si>
  <si>
    <t>PILAR-AL</t>
  </si>
  <si>
    <t>BARRA DOS COQUEIROS-SE</t>
  </si>
  <si>
    <t>ITAPORANGA D'AJUDA-SE</t>
  </si>
  <si>
    <t>BARRA MANSA-RJ</t>
  </si>
  <si>
    <t>CAMPOS DOS GOYTACAZES-RJ</t>
  </si>
  <si>
    <t>MUCURI-BA</t>
  </si>
  <si>
    <t>SAO BRAS DO SUACUI-MG</t>
  </si>
  <si>
    <t>ARACRUZ-ES</t>
  </si>
  <si>
    <t>SIMOES FILHO-BA</t>
  </si>
  <si>
    <t>JUIZ DE FORA-MG</t>
  </si>
  <si>
    <t>LORENA-SP</t>
  </si>
  <si>
    <t>MANAUS-AM</t>
  </si>
  <si>
    <t>SAO JOSE DOS CAMPOS-SP</t>
  </si>
  <si>
    <t>SAO BERNARDO DO CAMPO-SP</t>
  </si>
  <si>
    <t>RESENDE-RJ</t>
  </si>
  <si>
    <t>JAPERI-RJ</t>
  </si>
  <si>
    <t>CAUCAIA-CE</t>
  </si>
  <si>
    <t>SUZANO-SP</t>
  </si>
  <si>
    <t>AQUIRAZ-CE</t>
  </si>
  <si>
    <t>FORTALEZA-CE</t>
  </si>
  <si>
    <t>MACAU-RN</t>
  </si>
  <si>
    <t>VITORIA-ES</t>
  </si>
  <si>
    <t>BETIM-MG</t>
  </si>
  <si>
    <t>CUBATAO-SP</t>
  </si>
  <si>
    <t>VOLTA REDONDA-RJ</t>
  </si>
  <si>
    <t>ARACAJU-SE</t>
  </si>
  <si>
    <t>ARRAIAL DO CABO-RJ</t>
  </si>
  <si>
    <t>CACAPAVA-SP</t>
  </si>
  <si>
    <t>MAUA-SP</t>
  </si>
  <si>
    <t>CAMACARI-BA</t>
  </si>
  <si>
    <t>GUAMARE-RN</t>
  </si>
  <si>
    <t>QUISSAMA-RJ</t>
  </si>
  <si>
    <t>ANCHIETA-ES</t>
  </si>
  <si>
    <t>SALVADOR-BA</t>
  </si>
  <si>
    <t>ITAPARICA-BA</t>
  </si>
  <si>
    <t>SALINAS DA MARGARIDA-BA</t>
  </si>
  <si>
    <t>SANTO AMARO-BA</t>
  </si>
  <si>
    <t>SAUBARA-BA</t>
  </si>
  <si>
    <t>CANDEIAS-BA</t>
  </si>
  <si>
    <t>ITABORAI-RJ</t>
  </si>
  <si>
    <t>MAGE-RJ</t>
  </si>
  <si>
    <t>NITEROI-RJ</t>
  </si>
  <si>
    <t>SAO GONCALO-RJ</t>
  </si>
  <si>
    <t>ARAQUARI-SC</t>
  </si>
  <si>
    <t>BALNEARIO BARRA DO SUL-SC</t>
  </si>
  <si>
    <t>GARUVA-SC</t>
  </si>
  <si>
    <t>ITAPOA-SC</t>
  </si>
  <si>
    <t>JOINVILLE-SC</t>
  </si>
  <si>
    <t>CABO DE SANTO AGOSTINHO-PE</t>
  </si>
  <si>
    <t>SIRINHAEM-PE</t>
  </si>
  <si>
    <t>GUAPIMIRIM-RJ</t>
  </si>
  <si>
    <t>IPOJUCA-PE</t>
  </si>
  <si>
    <t>CIDREIRA-RS</t>
  </si>
  <si>
    <t>IMBE-RS</t>
  </si>
  <si>
    <t>LINHARES-ES</t>
  </si>
  <si>
    <t>SAO FRANCISCO DO CONDE-BA</t>
  </si>
  <si>
    <t>DUQUE DE CAXIAS-RJ</t>
  </si>
  <si>
    <t>TRAMANDAI-RS</t>
  </si>
  <si>
    <t>SAO FRANCISCO DO SUL-SC</t>
  </si>
  <si>
    <t>MADRE DE DEUS-BA</t>
  </si>
  <si>
    <t>RIO DE JANEIRO-RJ</t>
  </si>
  <si>
    <t>OSORIO-RS</t>
  </si>
  <si>
    <t>BERTIOGA-SP</t>
  </si>
  <si>
    <t>ILHABELA-SP</t>
  </si>
  <si>
    <t>MANGARATIBA-RJ</t>
  </si>
  <si>
    <t>PARATI-RJ</t>
  </si>
  <si>
    <t>MACAE-RJ</t>
  </si>
  <si>
    <t>ANGRA DOS REIS-RJ</t>
  </si>
  <si>
    <t>CARAGUATATUBA-SP</t>
  </si>
  <si>
    <t>SAO SEBASTIAO-SP</t>
  </si>
  <si>
    <t>GUARAREMA-SP</t>
  </si>
  <si>
    <t>TOTAL</t>
  </si>
  <si>
    <t>ITEM 2  - PAGAMENTO DE ROYALTIES RETROATIVOS AO MUNICÍPIO DE ALTO DO RODRIGUES-RN</t>
  </si>
  <si>
    <t>ALHANDRA-PB</t>
  </si>
  <si>
    <t>ARACATI-CE</t>
  </si>
  <si>
    <t>CAPELA-SE</t>
  </si>
  <si>
    <t>CARMOPOLIS-SE</t>
  </si>
  <si>
    <t>COARI-AM</t>
  </si>
  <si>
    <t>ESPLANADA-BA</t>
  </si>
  <si>
    <t>ESTANCIA-SE</t>
  </si>
  <si>
    <t>GENERAL MAYNARD-SE</t>
  </si>
  <si>
    <t>GOIANINHA-RN</t>
  </si>
  <si>
    <t>IELMO MARINHO-RN</t>
  </si>
  <si>
    <t>INDIAROBA-SE</t>
  </si>
  <si>
    <t>JAPARATUBA-SE</t>
  </si>
  <si>
    <t>JAPOATA-SE</t>
  </si>
  <si>
    <t>MARACANAU-CE</t>
  </si>
  <si>
    <t>MARECHAL DEODORO-AL</t>
  </si>
  <si>
    <t>PENDENCIAS-RN</t>
  </si>
  <si>
    <t>SANTO AMARO DAS BROTAS-SE</t>
  </si>
  <si>
    <t>SANTOS-SP</t>
  </si>
  <si>
    <t>SATUBA-AL</t>
  </si>
  <si>
    <t>SERRA DO MEL-RN</t>
  </si>
  <si>
    <t>ALTO DO RODRIGUES-RN</t>
  </si>
  <si>
    <t>ITEM 3  - PAGAMENTO DE ROYALTIES RETROATIVOS AO MUNICÍPIO DE SÃO CRISTÓVÃO-SE</t>
  </si>
  <si>
    <t>Processo Judicial n° 0803673-70.2018.4.05.8500</t>
  </si>
  <si>
    <t>ITEM 4  - PAGAMENTO DE ROYALTIES RETROATIVOS AO MUNICÍPIO DE TIBAU-RN</t>
  </si>
  <si>
    <t>Processo Judicial n° 0801804-13.2020.4.05.8400</t>
  </si>
  <si>
    <t>ACU-RN</t>
  </si>
  <si>
    <t>AFONSO BEZERRA-RN</t>
  </si>
  <si>
    <t>ALAGOINHAS-BA</t>
  </si>
  <si>
    <t>APODI-RN</t>
  </si>
  <si>
    <t>AREIA BRANCA-RN</t>
  </si>
  <si>
    <t>AREIA BRANCA-SE</t>
  </si>
  <si>
    <t>BAYEUX-PB</t>
  </si>
  <si>
    <t>BREJO GRANDE-SE</t>
  </si>
  <si>
    <t>CALDAS BRANDAO-PB</t>
  </si>
  <si>
    <t>CARNAUBAIS-RN</t>
  </si>
  <si>
    <t>CATU-BA</t>
  </si>
  <si>
    <t>COQUEIRO SECO-AL</t>
  </si>
  <si>
    <t>DIVINA PASTORA-SE</t>
  </si>
  <si>
    <t>ENTRE RIOS-BA</t>
  </si>
  <si>
    <t>FELIPE GUERRA-RN</t>
  </si>
  <si>
    <t>GOVERNADOR DIX-SEPT ROSADO-RN</t>
  </si>
  <si>
    <t>GROSSOS-RN</t>
  </si>
  <si>
    <t>ICAPUI-CE</t>
  </si>
  <si>
    <t>ITANAGRA-BA</t>
  </si>
  <si>
    <t>MACEIO-AL</t>
  </si>
  <si>
    <t>MARUIM-SE</t>
  </si>
  <si>
    <t>MONTE ALEGRE-RN</t>
  </si>
  <si>
    <t>PACATUBA-SE</t>
  </si>
  <si>
    <t>PARIPUEIRA-AL</t>
  </si>
  <si>
    <t>PORTO DO MANGUE-RN</t>
  </si>
  <si>
    <t>RIACHUELO-SE</t>
  </si>
  <si>
    <t>ROTEIRO-AL</t>
  </si>
  <si>
    <t>SANTA LUZIA DO NORTE-AL</t>
  </si>
  <si>
    <t>SANTO ANTONIO DOS LOPES-MA</t>
  </si>
  <si>
    <t>SAO MIGUEL DE TAIPU-PB</t>
  </si>
  <si>
    <t>SAO SEBASTIAO DO PASSE-BA</t>
  </si>
  <si>
    <t>SIRIRI-SE</t>
  </si>
  <si>
    <t>TEODORO SAMPAIO-BA</t>
  </si>
  <si>
    <t>VERA CRUZ-BA</t>
  </si>
  <si>
    <t>SAO CRISTOVAO-SE</t>
  </si>
  <si>
    <t>TIBAU-RN</t>
  </si>
  <si>
    <t>Processo Judicial n° 0803065-49.2020.4.05.8000</t>
  </si>
  <si>
    <t>ESTAÇÃO COLETORA DE PILAR E UPGN PILAR</t>
  </si>
  <si>
    <t>Origem marítima</t>
  </si>
  <si>
    <t>Origem terrestre</t>
  </si>
  <si>
    <t>Retenção Mensal (R$)</t>
  </si>
  <si>
    <t>Retenção Acumulada (R$)</t>
  </si>
  <si>
    <t>ITEM 5  - RETENÇÃO NO TESOURO NACIONAL DA PARCELA ACIMA DE 5% DOS ROYALTIES DA ESTAÇÃO COLETORA DE PILAR E UPGN PILAR</t>
  </si>
  <si>
    <t>Depósito Judicial (R$)</t>
  </si>
  <si>
    <t>ARMACAO DOS BUZIOS-RJ</t>
  </si>
  <si>
    <t>RELATÓRIO DE ACERTOS DE ROYALTIES</t>
  </si>
  <si>
    <t>ÍNDICE</t>
  </si>
  <si>
    <t>ITEM 6  - PAGAMENTO DE ROYALTIES RETROATIVOS AO MUNICÍPIO DE PILAR-AL</t>
  </si>
  <si>
    <t>ITEM 7  - DEPÓSITOS JUDICIAIS</t>
  </si>
  <si>
    <t>Processo Judicial n° 1009818-90.2020.4.01.0000</t>
  </si>
  <si>
    <t>0811778-11.2019.4.05.8400</t>
  </si>
  <si>
    <t>JACUTINGA-MG</t>
  </si>
  <si>
    <t>ARAUCARIA-PR</t>
  </si>
  <si>
    <t>ARARICA-RS</t>
  </si>
  <si>
    <t>CANOAS-RS</t>
  </si>
  <si>
    <t>GRAVATAI-RS</t>
  </si>
  <si>
    <t>RIO GRANDE-RS</t>
  </si>
  <si>
    <t>CAMPINAS-SP</t>
  </si>
  <si>
    <t>INDAIATUBA-SP</t>
  </si>
  <si>
    <t>ITU-SP</t>
  </si>
  <si>
    <t>PAULINIA-SP</t>
  </si>
  <si>
    <t>ITEM 9  - PAGAMENTO DE ROYALTIES RETROATIVOS AO MUNICÍPIO DE BAYEUX - RN</t>
  </si>
  <si>
    <t>Processo Judicial n° 1041700-70.2020.4.01.0000</t>
  </si>
  <si>
    <t>UPANEMA-RN</t>
  </si>
  <si>
    <t>CODAJAS-AM</t>
  </si>
  <si>
    <t>CARDEAL DA SILVA-BA</t>
  </si>
  <si>
    <t>JAGUARIPE-BA</t>
  </si>
  <si>
    <t>ANORI-AM</t>
  </si>
  <si>
    <t>PEDREIRAS-MA</t>
  </si>
  <si>
    <t>TRIZIDELA DO VALE-MA</t>
  </si>
  <si>
    <t>TRAIRI-CE</t>
  </si>
  <si>
    <t>INGA-PB</t>
  </si>
  <si>
    <t>JACARAU-PB</t>
  </si>
  <si>
    <t>ITAREMA-CE</t>
  </si>
  <si>
    <t>CAPINZAL DO NORTE-MA</t>
  </si>
  <si>
    <t>LIMA CAMPOS-MA</t>
  </si>
  <si>
    <t>VALENCA-BA</t>
  </si>
  <si>
    <t>TEFE-AM</t>
  </si>
  <si>
    <t>MARAGOGIPE-BA</t>
  </si>
  <si>
    <t>TEOLANDIA-BA</t>
  </si>
  <si>
    <t>ARACAS-BA</t>
  </si>
  <si>
    <t>ANAMA-AM</t>
  </si>
  <si>
    <t>JAGUARUANA-CE</t>
  </si>
  <si>
    <t>IBIRATAIA-BA</t>
  </si>
  <si>
    <t>SATIRO DIAS-BA</t>
  </si>
  <si>
    <t>OURICANGAS-BA</t>
  </si>
  <si>
    <t>ATALAIA-AL</t>
  </si>
  <si>
    <t>CAAPIRANGA-AM</t>
  </si>
  <si>
    <t>MATA DE SAO JOAO-BA</t>
  </si>
  <si>
    <t>ITEM 10  - PAGAMENTO DE ROYALTIES RETROATIVOS AO MUNICÍPIO DE ARACATI - CE</t>
  </si>
  <si>
    <t>Processo Judicial n° 0067318-58.2016.4.01.3400</t>
  </si>
  <si>
    <t>54389-61.2014.4.01.3400</t>
  </si>
  <si>
    <t>Processo Judicial n° 0000017-12.2019.4.02.5001/ES.</t>
  </si>
  <si>
    <t>ITEM 11  - PAGAMENTO DE ROYALTIES RETROATIVOS AO MUNICÍPIO DE ANCHIETA-ES</t>
  </si>
  <si>
    <t>Aracoiaba da Serra-SP</t>
  </si>
  <si>
    <t>Ararica-RS</t>
  </si>
  <si>
    <t>Araucaria-PR</t>
  </si>
  <si>
    <t>Campo Largo-PR</t>
  </si>
  <si>
    <t>Gravatai-RS</t>
  </si>
  <si>
    <t>Igrejinha-RS</t>
  </si>
  <si>
    <t>Indaiatuba-SP</t>
  </si>
  <si>
    <t>Itapetininga-SP</t>
  </si>
  <si>
    <t>Nova Veneza-SC</t>
  </si>
  <si>
    <t>Urussanga-SC</t>
  </si>
  <si>
    <t>Tubarao-SC</t>
  </si>
  <si>
    <t>ITEM 8  - PAGAMENTO DE ROYALTIES RETROATIVOS AO MUNICÍPIO DE ARMAÇÃO DE BÚZIOS-RJ</t>
  </si>
  <si>
    <t>ITEM 9  - PAGAMENTO DE ROYALTIES RETROATIVOS AO MUNICÍPIO DE BAYEUX-RN</t>
  </si>
  <si>
    <t>ITEM 10  - PAGAMENTO DE ROYALTIES RETROATIVOS AO MUNICÍPIO DE ARACATI-CE</t>
  </si>
  <si>
    <t>0067318-58.2016.4.01.3400</t>
  </si>
  <si>
    <t>5000825-58.2020.4.03.6135</t>
  </si>
  <si>
    <t xml:space="preserve">ITEM 7  - DEPÓSITOS JUDICIAIS </t>
  </si>
  <si>
    <t>ITEM 12  - PAGAMENTO DE ROYALTIES RETROATIVOS AO MUNICÍPIO DE ANGRA DOS REIS-RJ</t>
  </si>
  <si>
    <t>Processo Judicial n° 1030536-59.2021.4.01.3400</t>
  </si>
  <si>
    <t>Parnamirim-RN</t>
  </si>
  <si>
    <t>Alto do Rodrigues-RN</t>
  </si>
  <si>
    <t>Aracati-CE</t>
  </si>
  <si>
    <t>Ilhabela-SP</t>
  </si>
  <si>
    <t>ITEM 2  - PAGAMENTO DE ROYALTIES RETROATIVOS AO MUNICÍPIO DE ALTO DO RODRIGUES-RN (SEM DEPÓSITO JUDICIAL)</t>
  </si>
  <si>
    <t>Parcela Residual (R$)</t>
  </si>
  <si>
    <t>FLEXEIRAS-AL</t>
  </si>
  <si>
    <t>JEQUIA DA PRAIA-AL</t>
  </si>
  <si>
    <t>MATRIZ DE CAMARAGIBE-AL</t>
  </si>
  <si>
    <t>PIACABUCU-AL</t>
  </si>
  <si>
    <t>TEOTONIO VILELA-AL</t>
  </si>
  <si>
    <t>ALCOBACA-BA</t>
  </si>
  <si>
    <t>AURELINO LEAL-BA</t>
  </si>
  <si>
    <t>CARAVELAS-BA</t>
  </si>
  <si>
    <t>CONDE-BA</t>
  </si>
  <si>
    <t>GANDU-BA</t>
  </si>
  <si>
    <t>ITAMARAJU-BA</t>
  </si>
  <si>
    <t>JANDAIRA-BA</t>
  </si>
  <si>
    <t>LAJE-BA</t>
  </si>
  <si>
    <t>MASCOTE-BA</t>
  </si>
  <si>
    <t>MUNIZ FERREIRA-BA</t>
  </si>
  <si>
    <t>NAZARE-BA</t>
  </si>
  <si>
    <t>PRESIDENTE TANCREDO NEVES-BA</t>
  </si>
  <si>
    <t>PEDRO VELHO-RN</t>
  </si>
  <si>
    <t>UBATUBA-SP</t>
  </si>
  <si>
    <t>Processo Judicial n° 0811778-11.2019.4.05.8400</t>
  </si>
  <si>
    <t>ITAPEBI-BA</t>
  </si>
  <si>
    <t>RIO CLARO-SP</t>
  </si>
  <si>
    <t>QUELUZITA-MG</t>
  </si>
  <si>
    <t>Valor Residual (R$)</t>
  </si>
  <si>
    <t>ITEM 14  - PAGAMENTO DE ROYALTIES RETROATIVOS AOS MUNICÍPIOS DE AREAL-RJ, TRÊS RIOS-RJ, SAPUCAIA-RJ E PARAIBA DO SUL-RJ</t>
  </si>
  <si>
    <t>Cumprimento de Sentença nº 1023436-24.2019.4.01.3400</t>
  </si>
  <si>
    <t>Aperibe-RJ</t>
  </si>
  <si>
    <t>Araruama-RJ</t>
  </si>
  <si>
    <t>Barra do Pirai-RJ</t>
  </si>
  <si>
    <t>Barra Mansa-RJ</t>
  </si>
  <si>
    <t>Belford Roxo-RJ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</si>
  <si>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</si>
  <si>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</si>
  <si>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</si>
  <si>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</si>
  <si>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</si>
  <si>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</si>
  <si>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Conceicao de Macabu-RJ</t>
  </si>
  <si>
    <t>Cordeiro-RJ</t>
  </si>
  <si>
    <t>Duas Barras-RJ</t>
  </si>
  <si>
    <t>Engenheiro Paulo de Frontin-RJ</t>
  </si>
  <si>
    <t>Iguaba Grande-RJ</t>
  </si>
  <si>
    <t>Itaguai-RJ</t>
  </si>
  <si>
    <t>Itaborai-RJ</t>
  </si>
  <si>
    <t>Italva-RJ</t>
  </si>
  <si>
    <t>Itaocara-RJ</t>
  </si>
  <si>
    <t>Itaperuna-RJ</t>
  </si>
  <si>
    <t>Itatiaia-RJ</t>
  </si>
  <si>
    <t>Japeri-RJ</t>
  </si>
  <si>
    <t>Laje do Muriae-RJ</t>
  </si>
  <si>
    <t>Macuco-RJ</t>
  </si>
  <si>
    <t>Mangaratiba-RJ</t>
  </si>
  <si>
    <t>Mendes-RJ</t>
  </si>
  <si>
    <t>Mesquita-RJ</t>
  </si>
  <si>
    <t>Miguel Pereira-RJ</t>
  </si>
  <si>
    <t>Miracema-RJ</t>
  </si>
  <si>
    <t>Natividade-RJ</t>
  </si>
  <si>
    <t>Nilopolis-RJ</t>
  </si>
  <si>
    <t>Nova Friburgo-RJ</t>
  </si>
  <si>
    <t>Nova Iguacu-RJ</t>
  </si>
  <si>
    <t>Paracambi-RJ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</si>
  <si>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</si>
  <si>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</si>
  <si>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</si>
  <si>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</si>
  <si>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</si>
  <si>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</si>
  <si>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</si>
  <si>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</si>
  <si>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Resende-RJ</t>
  </si>
  <si>
    <t>Rio Bonito-RJ</t>
  </si>
  <si>
    <t>Rio Claro-RJ</t>
  </si>
  <si>
    <t>Rio das Flores-RJ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</si>
  <si>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</si>
  <si>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</si>
  <si>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</si>
  <si>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</si>
  <si>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</si>
  <si>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</si>
  <si>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</si>
  <si>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</si>
  <si>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</si>
  <si>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</si>
  <si>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Saquarema-RJ</t>
  </si>
  <si>
    <t>Seropedica-RJ</t>
  </si>
  <si>
    <t>Sumidouro-RJ</t>
  </si>
  <si>
    <t>Tangua-RJ</t>
  </si>
  <si>
    <t>Teresopolis-RJ</t>
  </si>
  <si>
    <t>Trajano de Morais-RJ</t>
  </si>
  <si>
    <t>Valenca-RJ</t>
  </si>
  <si>
    <t>Varre-Sai-RJ</t>
  </si>
  <si>
    <t>Vassouras-RJ</t>
  </si>
  <si>
    <t>Volta Redonda-RJ</t>
  </si>
  <si>
    <t>Areal-RJ</t>
  </si>
  <si>
    <t>Paraiba do Sul-RJ</t>
  </si>
  <si>
    <t>Sapucaia-RJ</t>
  </si>
  <si>
    <t>Tres Rios-RJ</t>
  </si>
  <si>
    <t>ARACOIABA DA SERRA-SP</t>
  </si>
  <si>
    <t>SAO FRANCISCO DE PAULA-RS</t>
  </si>
  <si>
    <t>Processo Judicial nº 0800899-43.2013.4.05.8500</t>
  </si>
  <si>
    <t>ITEM 13  - PAGAMENTO DE ROYALTIES RETROATIVOS AO MUNICÍPIO DE COQUEIRO SECO-AL</t>
  </si>
  <si>
    <t>Cumprimento de Sentença nº 0808615-30.2017.4.05.8000 (meses de outubro/2006 a janeiro/2011)</t>
  </si>
  <si>
    <t>SANTA LUZIA DO ITANHY-SE</t>
  </si>
  <si>
    <t>JUNDIA-AL</t>
  </si>
  <si>
    <t>GASPAR-SC</t>
  </si>
  <si>
    <t>BRUSQUE-SC</t>
  </si>
  <si>
    <t>PORTO FELIZ-SP</t>
  </si>
  <si>
    <t>TIJUCAS-SC</t>
  </si>
  <si>
    <t>GUARAMIRIM-SC</t>
  </si>
  <si>
    <t>Parcela 5% (R$)</t>
  </si>
  <si>
    <t>Parcela &gt;5% (R$)</t>
  </si>
  <si>
    <t>Total</t>
  </si>
  <si>
    <t>Estadoss</t>
  </si>
  <si>
    <t>CAMPO LARGO-PR</t>
  </si>
  <si>
    <t>ESPIRITO SANTO</t>
  </si>
  <si>
    <t>RIO DE JANEIRO</t>
  </si>
  <si>
    <t>PARAIPABA-CE</t>
  </si>
  <si>
    <t>PAULISTA-PE</t>
  </si>
  <si>
    <t>IGREJINHA-RS</t>
  </si>
  <si>
    <t>NOVA VENEZA-SC</t>
  </si>
  <si>
    <t>SAO PEDRO DE ALCANTARA-SC</t>
  </si>
  <si>
    <t>TUBARAO-SC</t>
  </si>
  <si>
    <t>URUSSANGA-SC</t>
  </si>
  <si>
    <t>ITAPETININGA-SP</t>
  </si>
  <si>
    <t>Parcela 26/48 (R$)</t>
  </si>
  <si>
    <t>Parcela 23/27 (R$)</t>
  </si>
  <si>
    <t>ITEM 15  - PAGAMENTO DE ROYALTIES RETROATIVOS AO MUNICÍPIO DE PIRAMBU-SE</t>
  </si>
  <si>
    <t>Parcela 28/33 (R$)</t>
  </si>
  <si>
    <t>MÊS DE CRÉDITO: Agosto de 2022</t>
  </si>
  <si>
    <t>MÊS DE COMPETÊNCIA: Junho de 2022</t>
  </si>
  <si>
    <t>Parcela 17/36 (R$)</t>
  </si>
  <si>
    <t>Parcela 11/25 (R$)</t>
  </si>
  <si>
    <t>Parcela 6/30 (R$)</t>
  </si>
  <si>
    <t>ITEM 16  - COMPENSAÇÃO DE ROYALTIES RETROATIVOS GERADOS PELO RECÁLCULO DE PRODUÇÃO DO CAMPO E RONCADOR AOS ESTADOS E MUNICÍPIOS</t>
  </si>
  <si>
    <t>Angra dos Reis-RJ</t>
  </si>
  <si>
    <t>Armacao dos Buzios-RJ</t>
  </si>
  <si>
    <t>Arraial do Cabo-RJ</t>
  </si>
  <si>
    <t>Cabo Frio-RJ</t>
  </si>
  <si>
    <t>Campos dos Goytacazes-RJ</t>
  </si>
  <si>
    <t>Carapebus-RJ</t>
  </si>
  <si>
    <t>Casimiro de Abreu-RJ</t>
  </si>
  <si>
    <t>Duque de Caxias-RJ</t>
  </si>
  <si>
    <t>Macae-RJ</t>
  </si>
  <si>
    <t>Marica-RJ</t>
  </si>
  <si>
    <t>Niteroi-RJ</t>
  </si>
  <si>
    <t>Parati-RJ</t>
  </si>
  <si>
    <t>Quissama-RJ</t>
  </si>
  <si>
    <t>Rio das Ostras-RJ</t>
  </si>
  <si>
    <t>Rio de Janeiro-RJ</t>
  </si>
  <si>
    <t>Sao Joao da Barra-RJ</t>
  </si>
  <si>
    <t>Cachoeiras de Macacu-RJ</t>
  </si>
  <si>
    <t>Guapimirim-RJ</t>
  </si>
  <si>
    <t>Mage-RJ</t>
  </si>
  <si>
    <t>Silva Jardim-RJ</t>
  </si>
  <si>
    <t>PARACURU-CE</t>
  </si>
  <si>
    <t>PRESIDENTE KENNEDY-ES</t>
  </si>
  <si>
    <t>Processo SEI 48610.206727/2020-07 - Meses de Produção de Janeiro a Junho/2020</t>
  </si>
  <si>
    <t>Parcela 27/48 (R$)</t>
  </si>
  <si>
    <t>Parcela 32/50 (R$)</t>
  </si>
  <si>
    <t>Parcela 30/48 (R$)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</si>
</sst>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#,##0.00_ ;\-#,##0.00\ 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5" fillId="0" borderId="0" applyFont="0" applyFill="0" applyBorder="0" applyAlignment="0" applyProtection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43">
    <xf numFmtId="0" fontId="0" fillId="0" borderId="0" xfId="0"/>
    <xf numFmtId="0" fontId="1" fillId="2" borderId="0" xfId="0" applyFont="1" applyFill="1"/>
    <xf numFmtId="0" fontId="3" fillId="2" borderId="0" xfId="0" applyFont="1" applyFill="1"/>
    <xf numFmtId="49" fontId="2" fillId="2" borderId="0" xfId="0" applyNumberFormat="1" applyFont="1" applyFill="1" applyBorder="1" applyAlignment="1">
      <alignment wrapText="1"/>
    </xf>
    <xf numFmtId="0" fontId="3" fillId="2" borderId="1" xfId="0" applyFont="1" applyFill="1" applyBorder="1"/>
    <xf numFmtId="0" fontId="1" fillId="2" borderId="1" xfId="0" applyFont="1" applyFill="1" applyBorder="1"/>
    <xf numFmtId="0" fontId="3" fillId="2" borderId="1" xfId="0" applyFont="1" applyFill="1" applyBorder="1" applyAlignment="1">
      <alignment horizontal="center"/>
    </xf>
    <xf numFmtId="4" fontId="1" fillId="2" borderId="1" xfId="0" applyNumberFormat="1" applyFont="1" applyFill="1" applyBorder="1"/>
    <xf numFmtId="4" fontId="3" fillId="2" borderId="1" xfId="0" applyNumberFormat="1" applyFont="1" applyFill="1" applyBorder="1"/>
    <xf numFmtId="0" fontId="4" fillId="2" borderId="0" xfId="0" applyFont="1" applyFill="1"/>
    <xf numFmtId="49" fontId="2" fillId="2" borderId="0" xfId="0" applyNumberFormat="1" applyFont="1" applyFill="1" applyBorder="1" applyAlignment="1">
      <alignment wrapText="1"/>
    </xf>
    <xf numFmtId="0" fontId="1" fillId="3" borderId="1" xfId="0" applyFont="1" applyFill="1" applyBorder="1"/>
    <xf numFmtId="4" fontId="1" fillId="3" borderId="1" xfId="0" applyNumberFormat="1" applyFont="1" applyFill="1" applyBorder="1"/>
    <xf numFmtId="0" fontId="1" fillId="2" borderId="0" xfId="0" applyFont="1" applyFill="1"/>
    <xf numFmtId="49" fontId="2" fillId="2" borderId="0" xfId="0" applyNumberFormat="1" applyFont="1" applyFill="1" applyAlignment="1">
      <alignment wrapText="1"/>
    </xf>
    <xf numFmtId="0" fontId="3" fillId="2" borderId="0" xfId="0" applyFont="1" applyFill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/>
    <xf numFmtId="4" fontId="1" fillId="2" borderId="1" xfId="0" applyNumberFormat="1" applyFont="1" applyFill="1" applyBorder="1"/>
    <xf numFmtId="4" fontId="3" fillId="2" borderId="1" xfId="0" applyNumberFormat="1" applyFont="1" applyFill="1" applyBorder="1"/>
    <xf numFmtId="4" fontId="1" fillId="0" borderId="1" xfId="0" applyNumberFormat="1" applyFont="1" applyFill="1" applyBorder="1"/>
    <xf numFmtId="4" fontId="1" fillId="2" borderId="1" xfId="0" applyNumberFormat="1" applyFont="1" applyFill="1" applyBorder="1" applyAlignment="1">
      <alignment horizontal="right"/>
    </xf>
    <xf numFmtId="0" fontId="1" fillId="0" borderId="1" xfId="0" applyFont="1" applyFill="1" applyBorder="1"/>
    <xf numFmtId="43" fontId="1" fillId="2" borderId="0" xfId="1" applyFont="1" applyFill="1"/>
    <xf numFmtId="165" fontId="1" fillId="3" borderId="1" xfId="1" applyNumberFormat="1" applyFont="1" applyFill="1" applyBorder="1"/>
    <xf numFmtId="165" fontId="1" fillId="0" borderId="1" xfId="1" applyNumberFormat="1" applyFont="1" applyFill="1" applyBorder="1"/>
    <xf numFmtId="165" fontId="1" fillId="2" borderId="1" xfId="1" applyNumberFormat="1" applyFont="1" applyFill="1" applyBorder="1"/>
    <xf numFmtId="0" fontId="1" fillId="2" borderId="0" xfId="0" applyFont="1" applyFill="1" applyBorder="1"/>
    <xf numFmtId="4" fontId="1" fillId="2" borderId="1" xfId="0" applyNumberFormat="1" applyFont="1" applyFill="1" applyBorder="1" applyAlignment="1">
      <alignment horizontal="center" vertical="center"/>
    </xf>
    <xf numFmtId="43" fontId="1" fillId="3" borderId="1" xfId="1" applyFont="1" applyFill="1" applyBorder="1"/>
    <xf numFmtId="4" fontId="1" fillId="2" borderId="2" xfId="0" applyNumberFormat="1" applyFont="1" applyFill="1" applyBorder="1"/>
    <xf numFmtId="4" fontId="3" fillId="2" borderId="2" xfId="0" applyNumberFormat="1" applyFont="1" applyFill="1" applyBorder="1"/>
    <xf numFmtId="0" fontId="3" fillId="2" borderId="3" xfId="0" applyFont="1" applyFill="1" applyBorder="1" applyAlignment="1">
      <alignment horizontal="center"/>
    </xf>
    <xf numFmtId="4" fontId="1" fillId="3" borderId="1" xfId="1" applyNumberFormat="1" applyFont="1" applyFill="1" applyBorder="1"/>
    <xf numFmtId="4" fontId="1" fillId="0" borderId="1" xfId="1" applyNumberFormat="1" applyFont="1" applyFill="1" applyBorder="1"/>
    <xf numFmtId="4" fontId="1" fillId="2" borderId="1" xfId="1" applyNumberFormat="1" applyFont="1" applyFill="1" applyBorder="1"/>
    <xf numFmtId="0" fontId="0" fillId="2" borderId="0" xfId="0" applyFill="1"/>
    <xf numFmtId="43" fontId="1" fillId="2" borderId="0" xfId="0" applyNumberFormat="1" applyFont="1" applyFill="1"/>
    <xf numFmtId="4" fontId="1" fillId="2" borderId="0" xfId="0" applyNumberFormat="1" applyFont="1" applyFill="1" applyBorder="1"/>
    <xf numFmtId="4" fontId="1" fillId="2" borderId="0" xfId="0" applyNumberFormat="1" applyFont="1" applyFill="1"/>
    <xf numFmtId="0" fontId="1" fillId="4" borderId="1" xfId="0" applyFont="1" applyFill="1" applyBorder="1"/>
    <xf numFmtId="165" fontId="1" fillId="4" borderId="1" xfId="1" applyNumberFormat="1" applyFont="1" applyFill="1" applyBorder="1"/>
  </cellXfs>
  <cellStyles count="6">
    <cellStyle name="Normal" xfId="0" builtinId="0"/>
    <cellStyle name="Normal 2 3" xfId="2" xr:uid="{D98A46D8-AF23-498B-9836-D4E906FAAF78}"/>
    <cellStyle name="Normal 5" xfId="4" xr:uid="{DFF92BD4-3599-450D-ACB5-A43B049BD378}"/>
    <cellStyle name="Vírgula" xfId="1" builtinId="3"/>
    <cellStyle name="Vírgula 2" xfId="5" xr:uid="{FD4756AF-1367-474A-8A6D-003C87C1FD5C}"/>
    <cellStyle name="Vírgula 3" xfId="3" xr:uid="{4C7D75FE-1549-45BD-A273-3A407214C1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371475</xdr:colOff>
      <xdr:row>3</xdr:row>
      <xdr:rowOff>85725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BF742B0C-1672-4079-B8EF-11EF7FD15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A378D013-1188-42F3-902A-C3474E722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0F3038C-A35F-4B04-907E-A321D70C0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D43159FB-AAA5-4522-8C16-4E8A67315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0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15F8CA60-2FA3-41E3-B776-68B139902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9525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E45F0AD-8109-4AAF-9454-ADDA7B8CF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970EA5AD-82FA-4679-BD68-1EBC68D07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8B9CD14-011A-4A66-B692-1A4F3E583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E86A521-0AFD-458D-8FE6-14CBA7C77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7916447D-4B44-403A-B84C-900854EC4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CF94401-458F-42D1-ADD8-2A31ECD19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4D41F121-5039-4461-9938-3D2603A82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BE2D32A-3D95-422F-AB15-240ED478E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F6E773A1-9D19-4B35-BA60-84A95C338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6C5C8B7A-232E-4A6E-B980-5E93BD09A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F5599F3D-E2E6-46C5-8AF2-6D745252B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E9B3B12-1849-4FAE-A783-A80EC80BE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8E0A3-916B-4300-AD9A-BBEBC0CFBE5F}">
  <dimension ref="A6:K28"/>
  <sheetViews>
    <sheetView tabSelected="1" topLeftCell="A2" workbookViewId="0">
      <selection activeCell="A28" sqref="A28"/>
    </sheetView>
  </sheetViews>
  <sheetFormatPr defaultRowHeight="12.75" x14ac:dyDescent="0.2"/>
  <cols>
    <col min="1" max="16384" width="9.140625" style="1"/>
  </cols>
  <sheetData>
    <row r="6" spans="1:11" x14ac:dyDescent="0.2">
      <c r="A6" s="2" t="s">
        <v>216</v>
      </c>
    </row>
    <row r="8" spans="1:11" x14ac:dyDescent="0.2">
      <c r="A8" s="2" t="s">
        <v>418</v>
      </c>
    </row>
    <row r="9" spans="1:11" x14ac:dyDescent="0.2">
      <c r="A9" s="2" t="s">
        <v>419</v>
      </c>
    </row>
    <row r="11" spans="1:11" x14ac:dyDescent="0.2">
      <c r="A11" s="9" t="s">
        <v>217</v>
      </c>
    </row>
    <row r="12" spans="1:11" x14ac:dyDescent="0.2">
      <c r="A12" s="9"/>
    </row>
    <row r="13" spans="1:11" x14ac:dyDescent="0.2">
      <c r="A13" s="15" t="s">
        <v>0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spans="1:11" x14ac:dyDescent="0.2">
      <c r="A14" s="15" t="s">
        <v>145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5" spans="1:11" x14ac:dyDescent="0.2">
      <c r="A15" s="15" t="s">
        <v>167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spans="1:11" x14ac:dyDescent="0.2">
      <c r="A16" s="15" t="s">
        <v>169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</row>
    <row r="17" spans="1:11" s="13" customFormat="1" x14ac:dyDescent="0.2">
      <c r="A17" s="15" t="s">
        <v>213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</row>
    <row r="18" spans="1:11" x14ac:dyDescent="0.2">
      <c r="A18" s="15" t="s">
        <v>218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spans="1:11" x14ac:dyDescent="0.2">
      <c r="A19" s="15" t="s">
        <v>219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0" spans="1:11" x14ac:dyDescent="0.2">
      <c r="A20" s="15" t="s">
        <v>276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</row>
    <row r="21" spans="1:11" x14ac:dyDescent="0.2">
      <c r="A21" s="15" t="s">
        <v>232</v>
      </c>
    </row>
    <row r="22" spans="1:11" x14ac:dyDescent="0.2">
      <c r="A22" s="15" t="s">
        <v>260</v>
      </c>
    </row>
    <row r="23" spans="1:11" x14ac:dyDescent="0.2">
      <c r="A23" s="15" t="s">
        <v>264</v>
      </c>
    </row>
    <row r="24" spans="1:11" x14ac:dyDescent="0.2">
      <c r="A24" s="15" t="s">
        <v>282</v>
      </c>
    </row>
    <row r="25" spans="1:11" x14ac:dyDescent="0.2">
      <c r="A25" s="15" t="s">
        <v>390</v>
      </c>
    </row>
    <row r="26" spans="1:11" x14ac:dyDescent="0.2">
      <c r="A26" s="15" t="s">
        <v>314</v>
      </c>
    </row>
    <row r="27" spans="1:11" s="13" customFormat="1" x14ac:dyDescent="0.2">
      <c r="A27" s="15" t="s">
        <v>416</v>
      </c>
    </row>
    <row r="28" spans="1:11" x14ac:dyDescent="0.2">
      <c r="A28" s="15" t="s">
        <v>423</v>
      </c>
    </row>
  </sheetData>
  <pageMargins left="0.511811024" right="0.511811024" top="0.78740157499999996" bottom="0.78740157499999996" header="0.31496062000000002" footer="0.31496062000000002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DDBA2-4B0B-4DEA-A1D7-12FEEE8CC0BD}">
  <dimension ref="A2:I165"/>
  <sheetViews>
    <sheetView workbookViewId="0">
      <selection activeCell="B9" sqref="B9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9" ht="15" customHeight="1" x14ac:dyDescent="0.2">
      <c r="B2" s="15" t="str">
        <f ca="1">Índice!A8</f>
        <v>MÊS DE CRÉDITO: Agosto de 2022</v>
      </c>
      <c r="C2" s="3"/>
      <c r="D2" s="3"/>
      <c r="E2" s="3"/>
      <c r="I2" s="3"/>
    </row>
    <row r="3" spans="1:9" ht="15" customHeight="1" x14ac:dyDescent="0.2">
      <c r="B3" s="15" t="str">
        <f ca="1">Índice!A9</f>
        <v>MÊS DE COMPETÊNCIA: Junho de 2022</v>
      </c>
      <c r="C3" s="3"/>
      <c r="D3" s="3"/>
      <c r="E3" s="3"/>
      <c r="I3" s="3"/>
    </row>
    <row r="5" spans="1:9" x14ac:dyDescent="0.2">
      <c r="A5" s="2" t="s">
        <v>0</v>
      </c>
    </row>
    <row r="6" spans="1:9" x14ac:dyDescent="0.2">
      <c r="A6" s="1" t="s">
        <v>2</v>
      </c>
    </row>
    <row r="8" spans="1:9" x14ac:dyDescent="0.2">
      <c r="A8" s="4" t="s">
        <v>3</v>
      </c>
      <c r="B8" s="6" t="s">
        <v>417</v>
      </c>
    </row>
    <row r="9" spans="1:9" x14ac:dyDescent="0.2">
      <c r="A9" s="11" t="s">
        <v>4</v>
      </c>
      <c r="B9" s="30">
        <v>3210104.6482830015</v>
      </c>
    </row>
    <row r="10" spans="1:9" x14ac:dyDescent="0.2">
      <c r="A10" s="5" t="s">
        <v>6</v>
      </c>
      <c r="B10" s="19">
        <v>-8.2422653946890145E-3</v>
      </c>
    </row>
    <row r="11" spans="1:9" x14ac:dyDescent="0.2">
      <c r="A11" s="5" t="s">
        <v>7</v>
      </c>
      <c r="B11" s="19">
        <v>-1.4596357620817027E-2</v>
      </c>
    </row>
    <row r="12" spans="1:9" x14ac:dyDescent="0.2">
      <c r="A12" s="5" t="s">
        <v>8</v>
      </c>
      <c r="B12" s="19">
        <v>-1.9773146823719358E-2</v>
      </c>
    </row>
    <row r="13" spans="1:9" x14ac:dyDescent="0.2">
      <c r="A13" s="5" t="s">
        <v>9</v>
      </c>
      <c r="B13" s="19">
        <v>-0.45726870125679409</v>
      </c>
    </row>
    <row r="14" spans="1:9" x14ac:dyDescent="0.2">
      <c r="A14" s="5" t="s">
        <v>229</v>
      </c>
      <c r="B14" s="19">
        <v>-0.55302841391053215</v>
      </c>
    </row>
    <row r="15" spans="1:9" x14ac:dyDescent="0.2">
      <c r="A15" s="5" t="s">
        <v>11</v>
      </c>
      <c r="B15" s="19">
        <v>-1.6785092629986018</v>
      </c>
    </row>
    <row r="16" spans="1:9" x14ac:dyDescent="0.2">
      <c r="A16" s="5" t="s">
        <v>12</v>
      </c>
      <c r="B16" s="19">
        <v>-1.744788737146902</v>
      </c>
    </row>
    <row r="17" spans="1:2" x14ac:dyDescent="0.2">
      <c r="A17" s="5" t="s">
        <v>230</v>
      </c>
      <c r="B17" s="19">
        <v>-1.9316950856161632</v>
      </c>
    </row>
    <row r="18" spans="1:2" x14ac:dyDescent="0.2">
      <c r="A18" s="5" t="s">
        <v>13</v>
      </c>
      <c r="B18" s="19">
        <v>-6.8335610882685449</v>
      </c>
    </row>
    <row r="19" spans="1:2" x14ac:dyDescent="0.2">
      <c r="A19" s="5" t="s">
        <v>14</v>
      </c>
      <c r="B19" s="19">
        <v>-7.655472103014521</v>
      </c>
    </row>
    <row r="20" spans="1:2" x14ac:dyDescent="0.2">
      <c r="A20" s="5" t="s">
        <v>15</v>
      </c>
      <c r="B20" s="19">
        <v>-8.9245040843971744</v>
      </c>
    </row>
    <row r="21" spans="1:2" x14ac:dyDescent="0.2">
      <c r="A21" s="5" t="s">
        <v>16</v>
      </c>
      <c r="B21" s="19">
        <v>-11.202990076835365</v>
      </c>
    </row>
    <row r="22" spans="1:2" x14ac:dyDescent="0.2">
      <c r="A22" s="5" t="s">
        <v>18</v>
      </c>
      <c r="B22" s="19">
        <v>-13.352450076910257</v>
      </c>
    </row>
    <row r="23" spans="1:2" x14ac:dyDescent="0.2">
      <c r="A23" s="5" t="s">
        <v>19</v>
      </c>
      <c r="B23" s="19">
        <v>-18.843812863977835</v>
      </c>
    </row>
    <row r="24" spans="1:2" s="13" customFormat="1" x14ac:dyDescent="0.2">
      <c r="A24" s="18" t="s">
        <v>20</v>
      </c>
      <c r="B24" s="19">
        <v>-21.952465840318396</v>
      </c>
    </row>
    <row r="25" spans="1:2" s="13" customFormat="1" x14ac:dyDescent="0.2">
      <c r="A25" s="18" t="s">
        <v>408</v>
      </c>
      <c r="B25" s="19">
        <v>-31.116337981663719</v>
      </c>
    </row>
    <row r="26" spans="1:2" s="13" customFormat="1" x14ac:dyDescent="0.2">
      <c r="A26" s="18" t="s">
        <v>395</v>
      </c>
      <c r="B26" s="19">
        <v>-36.00367648804319</v>
      </c>
    </row>
    <row r="27" spans="1:2" s="13" customFormat="1" x14ac:dyDescent="0.2">
      <c r="A27" s="18" t="s">
        <v>21</v>
      </c>
      <c r="B27" s="19">
        <v>-41.976122657969633</v>
      </c>
    </row>
    <row r="28" spans="1:2" s="13" customFormat="1" x14ac:dyDescent="0.2">
      <c r="A28" s="18" t="s">
        <v>413</v>
      </c>
      <c r="B28" s="19">
        <v>-49.185166709666376</v>
      </c>
    </row>
    <row r="29" spans="1:2" s="13" customFormat="1" x14ac:dyDescent="0.2">
      <c r="A29" s="18" t="s">
        <v>22</v>
      </c>
      <c r="B29" s="19">
        <v>-53.780144555869825</v>
      </c>
    </row>
    <row r="30" spans="1:2" s="13" customFormat="1" x14ac:dyDescent="0.2">
      <c r="A30" s="18" t="s">
        <v>23</v>
      </c>
      <c r="B30" s="19">
        <v>-53.780144555869825</v>
      </c>
    </row>
    <row r="31" spans="1:2" s="13" customFormat="1" x14ac:dyDescent="0.2">
      <c r="A31" s="18" t="s">
        <v>24</v>
      </c>
      <c r="B31" s="19">
        <v>-53.780144555869825</v>
      </c>
    </row>
    <row r="32" spans="1:2" s="13" customFormat="1" x14ac:dyDescent="0.2">
      <c r="A32" s="18" t="s">
        <v>25</v>
      </c>
      <c r="B32" s="19">
        <v>-53.780144555869825</v>
      </c>
    </row>
    <row r="33" spans="1:2" s="13" customFormat="1" x14ac:dyDescent="0.2">
      <c r="A33" s="18" t="s">
        <v>26</v>
      </c>
      <c r="B33" s="19">
        <v>-53.780144555869825</v>
      </c>
    </row>
    <row r="34" spans="1:2" s="13" customFormat="1" x14ac:dyDescent="0.2">
      <c r="A34" s="18" t="s">
        <v>27</v>
      </c>
      <c r="B34" s="19">
        <v>-53.780144555869825</v>
      </c>
    </row>
    <row r="35" spans="1:2" s="13" customFormat="1" x14ac:dyDescent="0.2">
      <c r="A35" s="18" t="s">
        <v>28</v>
      </c>
      <c r="B35" s="19">
        <v>-53.780144555869825</v>
      </c>
    </row>
    <row r="36" spans="1:2" s="13" customFormat="1" x14ac:dyDescent="0.2">
      <c r="A36" s="18" t="s">
        <v>29</v>
      </c>
      <c r="B36" s="19">
        <v>-53.780144555869825</v>
      </c>
    </row>
    <row r="37" spans="1:2" s="13" customFormat="1" x14ac:dyDescent="0.2">
      <c r="A37" s="18" t="s">
        <v>30</v>
      </c>
      <c r="B37" s="19">
        <v>-53.780144555869825</v>
      </c>
    </row>
    <row r="38" spans="1:2" s="13" customFormat="1" x14ac:dyDescent="0.2">
      <c r="A38" s="18" t="s">
        <v>31</v>
      </c>
      <c r="B38" s="19">
        <v>-53.780144555869825</v>
      </c>
    </row>
    <row r="39" spans="1:2" s="13" customFormat="1" x14ac:dyDescent="0.2">
      <c r="A39" s="18" t="s">
        <v>32</v>
      </c>
      <c r="B39" s="19">
        <v>-53.780144555869825</v>
      </c>
    </row>
    <row r="40" spans="1:2" s="13" customFormat="1" x14ac:dyDescent="0.2">
      <c r="A40" s="18" t="s">
        <v>33</v>
      </c>
      <c r="B40" s="19">
        <v>-53.780144555869825</v>
      </c>
    </row>
    <row r="41" spans="1:2" s="13" customFormat="1" x14ac:dyDescent="0.2">
      <c r="A41" s="18" t="s">
        <v>34</v>
      </c>
      <c r="B41" s="19">
        <v>-53.780144555869825</v>
      </c>
    </row>
    <row r="42" spans="1:2" s="13" customFormat="1" x14ac:dyDescent="0.2">
      <c r="A42" s="18" t="s">
        <v>35</v>
      </c>
      <c r="B42" s="19">
        <v>-53.780144555869825</v>
      </c>
    </row>
    <row r="43" spans="1:2" s="13" customFormat="1" x14ac:dyDescent="0.2">
      <c r="A43" s="18" t="s">
        <v>36</v>
      </c>
      <c r="B43" s="19">
        <v>-53.780144555869825</v>
      </c>
    </row>
    <row r="44" spans="1:2" s="13" customFormat="1" x14ac:dyDescent="0.2">
      <c r="A44" s="18" t="s">
        <v>37</v>
      </c>
      <c r="B44" s="19">
        <v>-53.780144555869825</v>
      </c>
    </row>
    <row r="45" spans="1:2" s="13" customFormat="1" x14ac:dyDescent="0.2">
      <c r="A45" s="18" t="s">
        <v>38</v>
      </c>
      <c r="B45" s="19">
        <v>-53.780144555869825</v>
      </c>
    </row>
    <row r="46" spans="1:2" s="13" customFormat="1" x14ac:dyDescent="0.2">
      <c r="A46" s="18" t="s">
        <v>39</v>
      </c>
      <c r="B46" s="19">
        <v>-53.780144555869825</v>
      </c>
    </row>
    <row r="47" spans="1:2" s="13" customFormat="1" x14ac:dyDescent="0.2">
      <c r="A47" s="18" t="s">
        <v>40</v>
      </c>
      <c r="B47" s="19">
        <v>-53.780144555869825</v>
      </c>
    </row>
    <row r="48" spans="1:2" s="13" customFormat="1" x14ac:dyDescent="0.2">
      <c r="A48" s="18" t="s">
        <v>41</v>
      </c>
      <c r="B48" s="19">
        <v>-53.780144555869825</v>
      </c>
    </row>
    <row r="49" spans="1:2" s="13" customFormat="1" x14ac:dyDescent="0.2">
      <c r="A49" s="18" t="s">
        <v>42</v>
      </c>
      <c r="B49" s="19">
        <v>-53.780144555869825</v>
      </c>
    </row>
    <row r="50" spans="1:2" s="13" customFormat="1" x14ac:dyDescent="0.2">
      <c r="A50" s="18" t="s">
        <v>43</v>
      </c>
      <c r="B50" s="19">
        <v>-53.780144555869825</v>
      </c>
    </row>
    <row r="51" spans="1:2" s="13" customFormat="1" x14ac:dyDescent="0.2">
      <c r="A51" s="18" t="s">
        <v>44</v>
      </c>
      <c r="B51" s="19">
        <v>-53.780144555869825</v>
      </c>
    </row>
    <row r="52" spans="1:2" s="13" customFormat="1" x14ac:dyDescent="0.2">
      <c r="A52" s="18" t="s">
        <v>45</v>
      </c>
      <c r="B52" s="19">
        <v>-53.780144555869825</v>
      </c>
    </row>
    <row r="53" spans="1:2" s="13" customFormat="1" x14ac:dyDescent="0.2">
      <c r="A53" s="18" t="s">
        <v>46</v>
      </c>
      <c r="B53" s="19">
        <v>-53.780144555869825</v>
      </c>
    </row>
    <row r="54" spans="1:2" s="13" customFormat="1" x14ac:dyDescent="0.2">
      <c r="A54" s="18" t="s">
        <v>47</v>
      </c>
      <c r="B54" s="19">
        <v>-53.780144555869825</v>
      </c>
    </row>
    <row r="55" spans="1:2" s="13" customFormat="1" x14ac:dyDescent="0.2">
      <c r="A55" s="18" t="s">
        <v>48</v>
      </c>
      <c r="B55" s="19">
        <v>-53.780144555869825</v>
      </c>
    </row>
    <row r="56" spans="1:2" s="13" customFormat="1" x14ac:dyDescent="0.2">
      <c r="A56" s="18" t="s">
        <v>49</v>
      </c>
      <c r="B56" s="19">
        <v>-53.780144555869825</v>
      </c>
    </row>
    <row r="57" spans="1:2" s="13" customFormat="1" x14ac:dyDescent="0.2">
      <c r="A57" s="18" t="s">
        <v>50</v>
      </c>
      <c r="B57" s="19">
        <v>-53.780144555869825</v>
      </c>
    </row>
    <row r="58" spans="1:2" s="13" customFormat="1" x14ac:dyDescent="0.2">
      <c r="A58" s="18" t="s">
        <v>51</v>
      </c>
      <c r="B58" s="19">
        <v>-55.745759293349529</v>
      </c>
    </row>
    <row r="59" spans="1:2" s="13" customFormat="1" x14ac:dyDescent="0.2">
      <c r="A59" s="18" t="s">
        <v>52</v>
      </c>
      <c r="B59" s="19">
        <v>-61.110108400724101</v>
      </c>
    </row>
    <row r="60" spans="1:2" s="13" customFormat="1" x14ac:dyDescent="0.2">
      <c r="A60" s="18" t="s">
        <v>224</v>
      </c>
      <c r="B60" s="19">
        <v>-68.085857821490507</v>
      </c>
    </row>
    <row r="61" spans="1:2" s="13" customFormat="1" x14ac:dyDescent="0.2">
      <c r="A61" s="18" t="s">
        <v>388</v>
      </c>
      <c r="B61" s="19">
        <v>-69.064374315576529</v>
      </c>
    </row>
    <row r="62" spans="1:2" s="13" customFormat="1" x14ac:dyDescent="0.2">
      <c r="A62" s="18" t="s">
        <v>53</v>
      </c>
      <c r="B62" s="19">
        <v>-78.816782425705441</v>
      </c>
    </row>
    <row r="63" spans="1:2" x14ac:dyDescent="0.2">
      <c r="A63" s="18" t="s">
        <v>54</v>
      </c>
      <c r="B63" s="19">
        <v>-102.42023021203124</v>
      </c>
    </row>
    <row r="64" spans="1:2" x14ac:dyDescent="0.2">
      <c r="A64" s="18" t="s">
        <v>55</v>
      </c>
      <c r="B64" s="19">
        <v>-143.25351485998343</v>
      </c>
    </row>
    <row r="65" spans="1:2" x14ac:dyDescent="0.2">
      <c r="A65" s="18" t="s">
        <v>56</v>
      </c>
      <c r="B65" s="19">
        <v>-146.37865388190843</v>
      </c>
    </row>
    <row r="66" spans="1:2" x14ac:dyDescent="0.2">
      <c r="A66" s="18" t="s">
        <v>57</v>
      </c>
      <c r="B66" s="19">
        <v>-148.1575387586652</v>
      </c>
    </row>
    <row r="67" spans="1:2" x14ac:dyDescent="0.2">
      <c r="A67" s="18" t="s">
        <v>58</v>
      </c>
      <c r="B67" s="19">
        <v>-171.13029719380836</v>
      </c>
    </row>
    <row r="68" spans="1:2" x14ac:dyDescent="0.2">
      <c r="A68" s="18" t="s">
        <v>59</v>
      </c>
      <c r="B68" s="19">
        <v>-176.33296395181651</v>
      </c>
    </row>
    <row r="69" spans="1:2" x14ac:dyDescent="0.2">
      <c r="A69" s="18" t="s">
        <v>60</v>
      </c>
      <c r="B69" s="19">
        <v>-195.65525378497873</v>
      </c>
    </row>
    <row r="70" spans="1:2" x14ac:dyDescent="0.2">
      <c r="A70" s="18" t="s">
        <v>61</v>
      </c>
      <c r="B70" s="19">
        <v>-211.74321813398592</v>
      </c>
    </row>
    <row r="71" spans="1:2" x14ac:dyDescent="0.2">
      <c r="A71" s="18" t="s">
        <v>410</v>
      </c>
      <c r="B71" s="19">
        <v>-222.80690605535852</v>
      </c>
    </row>
    <row r="72" spans="1:2" x14ac:dyDescent="0.2">
      <c r="A72" s="18" t="s">
        <v>63</v>
      </c>
      <c r="B72" s="19">
        <v>-239.67674147200819</v>
      </c>
    </row>
    <row r="73" spans="1:2" x14ac:dyDescent="0.2">
      <c r="A73" s="18" t="s">
        <v>411</v>
      </c>
      <c r="B73" s="19">
        <v>-261.48891000181646</v>
      </c>
    </row>
    <row r="74" spans="1:2" x14ac:dyDescent="0.2">
      <c r="A74" s="18" t="s">
        <v>64</v>
      </c>
      <c r="B74" s="19">
        <v>-272.50415475992446</v>
      </c>
    </row>
    <row r="75" spans="1:2" x14ac:dyDescent="0.2">
      <c r="A75" s="18" t="s">
        <v>65</v>
      </c>
      <c r="B75" s="19">
        <v>-296.17194886901888</v>
      </c>
    </row>
    <row r="76" spans="1:2" x14ac:dyDescent="0.2">
      <c r="A76" s="18" t="s">
        <v>66</v>
      </c>
      <c r="B76" s="19">
        <v>-296.50533957714634</v>
      </c>
    </row>
    <row r="77" spans="1:2" x14ac:dyDescent="0.2">
      <c r="A77" s="18" t="s">
        <v>387</v>
      </c>
      <c r="B77" s="19">
        <v>-310.33667576427894</v>
      </c>
    </row>
    <row r="78" spans="1:2" x14ac:dyDescent="0.2">
      <c r="A78" s="18" t="s">
        <v>403</v>
      </c>
      <c r="B78" s="19">
        <v>-315.44124352864719</v>
      </c>
    </row>
    <row r="79" spans="1:2" x14ac:dyDescent="0.2">
      <c r="A79" s="18" t="s">
        <v>67</v>
      </c>
      <c r="B79" s="19">
        <v>-323.79207354406873</v>
      </c>
    </row>
    <row r="80" spans="1:2" x14ac:dyDescent="0.2">
      <c r="A80" s="18" t="s">
        <v>68</v>
      </c>
      <c r="B80" s="19">
        <v>-342.02812318204656</v>
      </c>
    </row>
    <row r="81" spans="1:2" x14ac:dyDescent="0.2">
      <c r="A81" s="18" t="s">
        <v>394</v>
      </c>
      <c r="B81" s="19">
        <v>-343.23796424863343</v>
      </c>
    </row>
    <row r="82" spans="1:2" x14ac:dyDescent="0.2">
      <c r="A82" s="18" t="s">
        <v>69</v>
      </c>
      <c r="B82" s="19">
        <v>-365.06453287404543</v>
      </c>
    </row>
    <row r="83" spans="1:2" x14ac:dyDescent="0.2">
      <c r="A83" s="18" t="s">
        <v>71</v>
      </c>
      <c r="B83" s="19">
        <v>-391.14688747721436</v>
      </c>
    </row>
    <row r="84" spans="1:2" x14ac:dyDescent="0.2">
      <c r="A84" s="18" t="s">
        <v>72</v>
      </c>
      <c r="B84" s="19">
        <v>-408.92873205484346</v>
      </c>
    </row>
    <row r="85" spans="1:2" x14ac:dyDescent="0.2">
      <c r="A85" s="18" t="s">
        <v>73</v>
      </c>
      <c r="B85" s="19">
        <v>-439.92179090547296</v>
      </c>
    </row>
    <row r="86" spans="1:2" x14ac:dyDescent="0.2">
      <c r="A86" s="18" t="s">
        <v>231</v>
      </c>
      <c r="B86" s="19">
        <v>-450.70354608478931</v>
      </c>
    </row>
    <row r="87" spans="1:2" x14ac:dyDescent="0.2">
      <c r="A87" s="18" t="s">
        <v>74</v>
      </c>
      <c r="B87" s="19">
        <v>-460.76342397418404</v>
      </c>
    </row>
    <row r="88" spans="1:2" x14ac:dyDescent="0.2">
      <c r="A88" s="18" t="s">
        <v>75</v>
      </c>
      <c r="B88" s="19">
        <v>-460.76342397418404</v>
      </c>
    </row>
    <row r="89" spans="1:2" x14ac:dyDescent="0.2">
      <c r="A89" s="18" t="s">
        <v>76</v>
      </c>
      <c r="B89" s="19">
        <v>-502.47770661476028</v>
      </c>
    </row>
    <row r="90" spans="1:2" x14ac:dyDescent="0.2">
      <c r="A90" s="18" t="s">
        <v>397</v>
      </c>
      <c r="B90" s="19">
        <v>-558.64760060308618</v>
      </c>
    </row>
    <row r="91" spans="1:2" x14ac:dyDescent="0.2">
      <c r="A91" s="18" t="s">
        <v>77</v>
      </c>
      <c r="B91" s="19">
        <v>-562.31812240461045</v>
      </c>
    </row>
    <row r="92" spans="1:2" x14ac:dyDescent="0.2">
      <c r="A92" s="18" t="s">
        <v>78</v>
      </c>
      <c r="B92" s="19">
        <v>-570.2265076306162</v>
      </c>
    </row>
    <row r="93" spans="1:2" x14ac:dyDescent="0.2">
      <c r="A93" s="18" t="s">
        <v>412</v>
      </c>
      <c r="B93" s="19">
        <v>-592.33070326308314</v>
      </c>
    </row>
    <row r="94" spans="1:2" x14ac:dyDescent="0.2">
      <c r="A94" s="18" t="s">
        <v>226</v>
      </c>
      <c r="B94" s="19">
        <v>-650.32452139873897</v>
      </c>
    </row>
    <row r="95" spans="1:2" x14ac:dyDescent="0.2">
      <c r="A95" s="18" t="s">
        <v>409</v>
      </c>
      <c r="B95" s="19">
        <v>-692.89480077718952</v>
      </c>
    </row>
    <row r="96" spans="1:2" x14ac:dyDescent="0.2">
      <c r="A96" s="18" t="s">
        <v>79</v>
      </c>
      <c r="B96" s="19">
        <v>-702.13240404050975</v>
      </c>
    </row>
    <row r="97" spans="1:2" x14ac:dyDescent="0.2">
      <c r="A97" s="18" t="s">
        <v>228</v>
      </c>
      <c r="B97" s="19">
        <v>-743.19787437944956</v>
      </c>
    </row>
    <row r="98" spans="1:2" x14ac:dyDescent="0.2">
      <c r="A98" s="18" t="s">
        <v>80</v>
      </c>
      <c r="B98" s="19">
        <v>-776.73670765552163</v>
      </c>
    </row>
    <row r="99" spans="1:2" x14ac:dyDescent="0.2">
      <c r="A99" s="18" t="s">
        <v>81</v>
      </c>
      <c r="B99" s="19">
        <v>-201.8</v>
      </c>
    </row>
    <row r="100" spans="1:2" x14ac:dyDescent="0.2">
      <c r="A100" s="18" t="s">
        <v>82</v>
      </c>
      <c r="B100" s="19">
        <v>-796.20862939461995</v>
      </c>
    </row>
    <row r="101" spans="1:2" x14ac:dyDescent="0.2">
      <c r="A101" s="18" t="s">
        <v>398</v>
      </c>
      <c r="B101" s="19">
        <v>-832.34375443872159</v>
      </c>
    </row>
    <row r="102" spans="1:2" x14ac:dyDescent="0.2">
      <c r="A102" s="18" t="s">
        <v>396</v>
      </c>
      <c r="B102" s="19">
        <v>-834.3682043390362</v>
      </c>
    </row>
    <row r="103" spans="1:2" x14ac:dyDescent="0.2">
      <c r="A103" s="18" t="s">
        <v>83</v>
      </c>
      <c r="B103" s="19">
        <v>-1007.9729569439496</v>
      </c>
    </row>
    <row r="104" spans="1:2" x14ac:dyDescent="0.2">
      <c r="A104" s="18" t="s">
        <v>84</v>
      </c>
      <c r="B104" s="19">
        <v>-1040.0818223254153</v>
      </c>
    </row>
    <row r="105" spans="1:2" x14ac:dyDescent="0.2">
      <c r="A105" s="18" t="s">
        <v>85</v>
      </c>
      <c r="B105" s="19">
        <v>-1147.1287310924288</v>
      </c>
    </row>
    <row r="106" spans="1:2" x14ac:dyDescent="0.2">
      <c r="A106" s="18" t="s">
        <v>86</v>
      </c>
      <c r="B106" s="19">
        <v>-1230.2356371077997</v>
      </c>
    </row>
    <row r="107" spans="1:2" x14ac:dyDescent="0.2">
      <c r="A107" s="18" t="s">
        <v>87</v>
      </c>
      <c r="B107" s="19">
        <v>-1228.2837893378357</v>
      </c>
    </row>
    <row r="108" spans="1:2" x14ac:dyDescent="0.2">
      <c r="A108" s="18" t="s">
        <v>88</v>
      </c>
      <c r="B108" s="19">
        <v>-1360.7301419261723</v>
      </c>
    </row>
    <row r="109" spans="1:2" s="13" customFormat="1" x14ac:dyDescent="0.2">
      <c r="A109" s="18" t="s">
        <v>89</v>
      </c>
      <c r="B109" s="19">
        <v>-1458.9122811065754</v>
      </c>
    </row>
    <row r="110" spans="1:2" s="13" customFormat="1" x14ac:dyDescent="0.2">
      <c r="A110" s="18" t="s">
        <v>90</v>
      </c>
      <c r="B110" s="19">
        <v>-1501.626271189908</v>
      </c>
    </row>
    <row r="111" spans="1:2" s="13" customFormat="1" x14ac:dyDescent="0.2">
      <c r="A111" s="18" t="s">
        <v>91</v>
      </c>
      <c r="B111" s="19">
        <v>-1524.8461833192455</v>
      </c>
    </row>
    <row r="112" spans="1:2" s="13" customFormat="1" x14ac:dyDescent="0.2">
      <c r="A112" s="18" t="s">
        <v>223</v>
      </c>
      <c r="B112" s="19">
        <v>-2038.2048758081457</v>
      </c>
    </row>
    <row r="113" spans="1:2" s="13" customFormat="1" x14ac:dyDescent="0.2">
      <c r="A113" s="18" t="s">
        <v>92</v>
      </c>
      <c r="B113" s="19">
        <v>-2208.0222318033584</v>
      </c>
    </row>
    <row r="114" spans="1:2" s="13" customFormat="1" x14ac:dyDescent="0.2">
      <c r="A114" s="18" t="s">
        <v>93</v>
      </c>
      <c r="B114" s="19">
        <v>-2888.7785162498335</v>
      </c>
    </row>
    <row r="115" spans="1:2" s="13" customFormat="1" x14ac:dyDescent="0.2">
      <c r="A115" s="18" t="s">
        <v>225</v>
      </c>
      <c r="B115" s="19">
        <v>-2964.4066835026347</v>
      </c>
    </row>
    <row r="116" spans="1:2" s="13" customFormat="1" x14ac:dyDescent="0.2">
      <c r="A116" s="18" t="s">
        <v>94</v>
      </c>
      <c r="B116" s="19">
        <v>-3658.5417494976568</v>
      </c>
    </row>
    <row r="117" spans="1:2" s="13" customFormat="1" x14ac:dyDescent="0.2">
      <c r="A117" s="18" t="s">
        <v>95</v>
      </c>
      <c r="B117" s="19">
        <v>-4069.6563654531651</v>
      </c>
    </row>
    <row r="118" spans="1:2" s="13" customFormat="1" x14ac:dyDescent="0.2">
      <c r="A118" s="18" t="s">
        <v>96</v>
      </c>
      <c r="B118" s="19">
        <v>-4180.7016233132754</v>
      </c>
    </row>
    <row r="119" spans="1:2" s="13" customFormat="1" x14ac:dyDescent="0.2">
      <c r="A119" s="18" t="s">
        <v>97</v>
      </c>
      <c r="B119" s="19">
        <v>-4390.2117462943861</v>
      </c>
    </row>
    <row r="120" spans="1:2" s="13" customFormat="1" x14ac:dyDescent="0.2">
      <c r="A120" s="18" t="s">
        <v>98</v>
      </c>
      <c r="B120" s="19">
        <v>-4406.887495331438</v>
      </c>
    </row>
    <row r="121" spans="1:2" s="13" customFormat="1" x14ac:dyDescent="0.2">
      <c r="A121" s="18" t="s">
        <v>99</v>
      </c>
      <c r="B121" s="19">
        <v>-4461.5072092402861</v>
      </c>
    </row>
    <row r="122" spans="1:2" s="13" customFormat="1" x14ac:dyDescent="0.2">
      <c r="A122" s="18" t="s">
        <v>100</v>
      </c>
      <c r="B122" s="19">
        <v>-6488.0580202217843</v>
      </c>
    </row>
    <row r="123" spans="1:2" s="13" customFormat="1" x14ac:dyDescent="0.2">
      <c r="A123" s="18" t="s">
        <v>101</v>
      </c>
      <c r="B123" s="19">
        <v>-6503.6846673506161</v>
      </c>
    </row>
    <row r="124" spans="1:2" s="13" customFormat="1" x14ac:dyDescent="0.2">
      <c r="A124" s="18" t="s">
        <v>102</v>
      </c>
      <c r="B124" s="19">
        <v>-6851.1148490455671</v>
      </c>
    </row>
    <row r="125" spans="1:2" s="13" customFormat="1" x14ac:dyDescent="0.2">
      <c r="A125" s="18" t="s">
        <v>103</v>
      </c>
      <c r="B125" s="19">
        <v>-8465.8474149757294</v>
      </c>
    </row>
    <row r="126" spans="1:2" s="13" customFormat="1" x14ac:dyDescent="0.2">
      <c r="A126" s="18" t="s">
        <v>104</v>
      </c>
      <c r="B126" s="19">
        <v>-9009.3813535076715</v>
      </c>
    </row>
    <row r="127" spans="1:2" s="13" customFormat="1" x14ac:dyDescent="0.2">
      <c r="A127" s="18" t="s">
        <v>105</v>
      </c>
      <c r="B127" s="19">
        <v>-9352.545925369157</v>
      </c>
    </row>
    <row r="128" spans="1:2" s="13" customFormat="1" x14ac:dyDescent="0.2">
      <c r="A128" s="18" t="s">
        <v>106</v>
      </c>
      <c r="B128" s="19">
        <v>-18164.97499745134</v>
      </c>
    </row>
    <row r="129" spans="1:2" s="13" customFormat="1" x14ac:dyDescent="0.2">
      <c r="A129" s="18" t="s">
        <v>107</v>
      </c>
      <c r="B129" s="19">
        <v>-18191.09614786055</v>
      </c>
    </row>
    <row r="130" spans="1:2" s="13" customFormat="1" x14ac:dyDescent="0.2">
      <c r="A130" s="18" t="s">
        <v>108</v>
      </c>
      <c r="B130" s="19">
        <v>-18191.09614786055</v>
      </c>
    </row>
    <row r="131" spans="1:2" s="13" customFormat="1" x14ac:dyDescent="0.2">
      <c r="A131" s="18" t="s">
        <v>109</v>
      </c>
      <c r="B131" s="19">
        <v>-18191.09614786055</v>
      </c>
    </row>
    <row r="132" spans="1:2" s="13" customFormat="1" x14ac:dyDescent="0.2">
      <c r="A132" s="18" t="s">
        <v>110</v>
      </c>
      <c r="B132" s="19">
        <v>-18191.09614786055</v>
      </c>
    </row>
    <row r="133" spans="1:2" s="13" customFormat="1" x14ac:dyDescent="0.2">
      <c r="A133" s="18" t="s">
        <v>111</v>
      </c>
      <c r="B133" s="19">
        <v>-18220.206250510601</v>
      </c>
    </row>
    <row r="134" spans="1:2" s="13" customFormat="1" x14ac:dyDescent="0.2">
      <c r="A134" s="18" t="s">
        <v>112</v>
      </c>
      <c r="B134" s="19">
        <v>-23132.884280139602</v>
      </c>
    </row>
    <row r="135" spans="1:2" s="13" customFormat="1" x14ac:dyDescent="0.2">
      <c r="A135" s="18" t="s">
        <v>113</v>
      </c>
      <c r="B135" s="19">
        <v>-23132.884280139602</v>
      </c>
    </row>
    <row r="136" spans="1:2" s="13" customFormat="1" x14ac:dyDescent="0.2">
      <c r="A136" s="18" t="s">
        <v>114</v>
      </c>
      <c r="B136" s="19">
        <v>-23132.884280139602</v>
      </c>
    </row>
    <row r="137" spans="1:2" s="13" customFormat="1" x14ac:dyDescent="0.2">
      <c r="A137" s="18" t="s">
        <v>115</v>
      </c>
      <c r="B137" s="19">
        <v>-23132.884280139602</v>
      </c>
    </row>
    <row r="138" spans="1:2" s="13" customFormat="1" x14ac:dyDescent="0.2">
      <c r="A138" s="18" t="s">
        <v>116</v>
      </c>
      <c r="B138" s="19">
        <v>-23199.213540976732</v>
      </c>
    </row>
    <row r="139" spans="1:2" s="13" customFormat="1" x14ac:dyDescent="0.2">
      <c r="A139" s="18" t="s">
        <v>117</v>
      </c>
      <c r="B139" s="19">
        <v>-23199.213540976732</v>
      </c>
    </row>
    <row r="140" spans="1:2" s="13" customFormat="1" x14ac:dyDescent="0.2">
      <c r="A140" s="18" t="s">
        <v>118</v>
      </c>
      <c r="B140" s="19">
        <v>-23199.213540976732</v>
      </c>
    </row>
    <row r="141" spans="1:2" s="13" customFormat="1" x14ac:dyDescent="0.2">
      <c r="A141" s="18" t="s">
        <v>119</v>
      </c>
      <c r="B141" s="19">
        <v>-23199.213540976732</v>
      </c>
    </row>
    <row r="142" spans="1:2" s="13" customFormat="1" x14ac:dyDescent="0.2">
      <c r="A142" s="18" t="s">
        <v>120</v>
      </c>
      <c r="B142" s="19">
        <v>-23398.931665742562</v>
      </c>
    </row>
    <row r="143" spans="1:2" s="13" customFormat="1" x14ac:dyDescent="0.2">
      <c r="A143" s="18" t="s">
        <v>121</v>
      </c>
      <c r="B143" s="19">
        <v>-25378.159127803923</v>
      </c>
    </row>
    <row r="144" spans="1:2" s="13" customFormat="1" x14ac:dyDescent="0.2">
      <c r="A144" s="18" t="s">
        <v>122</v>
      </c>
      <c r="B144" s="19">
        <v>-25378.159127803923</v>
      </c>
    </row>
    <row r="145" spans="1:2" s="13" customFormat="1" x14ac:dyDescent="0.2">
      <c r="A145" s="18" t="s">
        <v>123</v>
      </c>
      <c r="B145" s="19">
        <v>-25690.405088508091</v>
      </c>
    </row>
    <row r="146" spans="1:2" s="13" customFormat="1" x14ac:dyDescent="0.2">
      <c r="A146" s="18" t="s">
        <v>124</v>
      </c>
      <c r="B146" s="19">
        <v>-33884.569676905281</v>
      </c>
    </row>
    <row r="147" spans="1:2" s="13" customFormat="1" x14ac:dyDescent="0.2">
      <c r="A147" s="18" t="s">
        <v>125</v>
      </c>
      <c r="B147" s="19">
        <v>-41105.156125084482</v>
      </c>
    </row>
    <row r="148" spans="1:2" s="13" customFormat="1" x14ac:dyDescent="0.2">
      <c r="A148" s="18" t="s">
        <v>126</v>
      </c>
      <c r="B148" s="19">
        <v>-41171.481052678682</v>
      </c>
    </row>
    <row r="149" spans="1:2" s="13" customFormat="1" x14ac:dyDescent="0.2">
      <c r="A149" s="18" t="s">
        <v>127</v>
      </c>
      <c r="B149" s="19">
        <v>-44213.659827010153</v>
      </c>
    </row>
    <row r="150" spans="1:2" s="13" customFormat="1" x14ac:dyDescent="0.2">
      <c r="A150" s="18" t="s">
        <v>128</v>
      </c>
      <c r="B150" s="19">
        <v>-47330.269115805386</v>
      </c>
    </row>
    <row r="151" spans="1:2" s="13" customFormat="1" x14ac:dyDescent="0.2">
      <c r="A151" s="18" t="s">
        <v>129</v>
      </c>
      <c r="B151" s="19">
        <v>-49419.127286817667</v>
      </c>
    </row>
    <row r="152" spans="1:2" s="13" customFormat="1" x14ac:dyDescent="0.2">
      <c r="A152" s="18" t="s">
        <v>130</v>
      </c>
      <c r="B152" s="19">
        <v>-54895.308358207316</v>
      </c>
    </row>
    <row r="153" spans="1:2" s="13" customFormat="1" x14ac:dyDescent="0.2">
      <c r="A153" s="18" t="s">
        <v>131</v>
      </c>
      <c r="B153" s="19">
        <v>-77458.380269809379</v>
      </c>
    </row>
    <row r="154" spans="1:2" s="13" customFormat="1" x14ac:dyDescent="0.2">
      <c r="A154" s="18" t="s">
        <v>132</v>
      </c>
      <c r="B154" s="19">
        <v>-84891.784956394971</v>
      </c>
    </row>
    <row r="155" spans="1:2" s="13" customFormat="1" x14ac:dyDescent="0.2">
      <c r="A155" s="18" t="s">
        <v>133</v>
      </c>
      <c r="B155" s="19">
        <v>-92667.123188923899</v>
      </c>
    </row>
    <row r="156" spans="1:2" s="13" customFormat="1" x14ac:dyDescent="0.2">
      <c r="A156" s="18" t="s">
        <v>134</v>
      </c>
      <c r="B156" s="19">
        <v>-104886.87839429706</v>
      </c>
    </row>
    <row r="157" spans="1:2" s="13" customFormat="1" x14ac:dyDescent="0.2">
      <c r="A157" s="18" t="s">
        <v>135</v>
      </c>
      <c r="B157" s="19">
        <v>-165020.55814790112</v>
      </c>
    </row>
    <row r="158" spans="1:2" s="13" customFormat="1" x14ac:dyDescent="0.2">
      <c r="A158" s="18" t="s">
        <v>136</v>
      </c>
      <c r="B158" s="19">
        <v>-165020.55814790112</v>
      </c>
    </row>
    <row r="159" spans="1:2" s="13" customFormat="1" x14ac:dyDescent="0.2">
      <c r="A159" s="18" t="s">
        <v>137</v>
      </c>
      <c r="B159" s="19">
        <v>-172622.79167997526</v>
      </c>
    </row>
    <row r="160" spans="1:2" s="13" customFormat="1" x14ac:dyDescent="0.2">
      <c r="A160" s="18" t="s">
        <v>138</v>
      </c>
      <c r="B160" s="19">
        <v>-172622.79167997526</v>
      </c>
    </row>
    <row r="161" spans="1:2" s="13" customFormat="1" x14ac:dyDescent="0.2">
      <c r="A161" s="18" t="s">
        <v>139</v>
      </c>
      <c r="B161" s="19">
        <v>-181428.80335181009</v>
      </c>
    </row>
    <row r="162" spans="1:2" s="13" customFormat="1" x14ac:dyDescent="0.2">
      <c r="A162" s="18" t="s">
        <v>140</v>
      </c>
      <c r="B162" s="19">
        <v>-230410.32618729453</v>
      </c>
    </row>
    <row r="163" spans="1:2" s="13" customFormat="1" x14ac:dyDescent="0.2">
      <c r="A163" s="18" t="s">
        <v>141</v>
      </c>
      <c r="B163" s="19">
        <v>-277477.89837670338</v>
      </c>
    </row>
    <row r="164" spans="1:2" s="13" customFormat="1" x14ac:dyDescent="0.2">
      <c r="A164" s="18" t="s">
        <v>142</v>
      </c>
      <c r="B164" s="19">
        <v>-330578.11498851608</v>
      </c>
    </row>
    <row r="165" spans="1:2" s="13" customFormat="1" x14ac:dyDescent="0.2">
      <c r="A165" s="18" t="s">
        <v>143</v>
      </c>
      <c r="B165" s="19">
        <v>-336579.82205643412</v>
      </c>
    </row>
  </sheetData>
  <sortState xmlns:xlrd2="http://schemas.microsoft.com/office/spreadsheetml/2017/richdata2" ref="A9:B108">
    <sortCondition descending="1" ref="B9:B108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42EF6-EBBB-4CF4-ADF4-0B5421161E7C}">
  <dimension ref="A2:I34"/>
  <sheetViews>
    <sheetView workbookViewId="0">
      <selection activeCell="B9" sqref="B9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9" ht="15" customHeight="1" x14ac:dyDescent="0.2">
      <c r="B2" s="15" t="str">
        <f ca="1">Índice!A8</f>
        <v>MÊS DE CRÉDITO: Agosto de 2022</v>
      </c>
      <c r="C2" s="3"/>
      <c r="D2" s="3"/>
      <c r="E2" s="3"/>
      <c r="I2" s="3"/>
    </row>
    <row r="3" spans="1:9" ht="15" customHeight="1" x14ac:dyDescent="0.2">
      <c r="B3" s="15" t="str">
        <f ca="1">Índice!A9</f>
        <v>MÊS DE COMPETÊNCIA: Junho de 2022</v>
      </c>
      <c r="C3" s="3"/>
      <c r="D3" s="3"/>
      <c r="E3" s="3"/>
      <c r="I3" s="3"/>
    </row>
    <row r="5" spans="1:9" x14ac:dyDescent="0.2">
      <c r="A5" s="2" t="s">
        <v>288</v>
      </c>
    </row>
    <row r="6" spans="1:9" x14ac:dyDescent="0.2">
      <c r="A6" s="13" t="s">
        <v>309</v>
      </c>
    </row>
    <row r="8" spans="1:9" x14ac:dyDescent="0.2">
      <c r="A8" s="4" t="s">
        <v>3</v>
      </c>
      <c r="B8" s="6" t="s">
        <v>449</v>
      </c>
    </row>
    <row r="9" spans="1:9" x14ac:dyDescent="0.2">
      <c r="A9" s="11" t="s">
        <v>166</v>
      </c>
      <c r="B9" s="34">
        <v>2632732.7623954653</v>
      </c>
    </row>
    <row r="10" spans="1:9" x14ac:dyDescent="0.2">
      <c r="A10" s="18" t="s">
        <v>150</v>
      </c>
      <c r="B10" s="36">
        <v>-7579.6</v>
      </c>
    </row>
    <row r="11" spans="1:9" x14ac:dyDescent="0.2">
      <c r="A11" s="18" t="s">
        <v>54</v>
      </c>
      <c r="B11" s="36">
        <v>-15566.86</v>
      </c>
    </row>
    <row r="12" spans="1:9" x14ac:dyDescent="0.2">
      <c r="A12" s="18" t="s">
        <v>141</v>
      </c>
      <c r="B12" s="36">
        <v>-31824.99</v>
      </c>
    </row>
    <row r="13" spans="1:9" x14ac:dyDescent="0.2">
      <c r="A13" s="18" t="s">
        <v>162</v>
      </c>
      <c r="B13" s="36">
        <v>-50048.17</v>
      </c>
    </row>
    <row r="14" spans="1:9" x14ac:dyDescent="0.2">
      <c r="A14" s="23" t="s">
        <v>157</v>
      </c>
      <c r="B14" s="35">
        <v>-53206.87</v>
      </c>
    </row>
    <row r="15" spans="1:9" x14ac:dyDescent="0.2">
      <c r="A15" s="18" t="s">
        <v>105</v>
      </c>
      <c r="B15" s="36">
        <v>-59750.38</v>
      </c>
    </row>
    <row r="16" spans="1:9" x14ac:dyDescent="0.2">
      <c r="A16" s="23" t="s">
        <v>227</v>
      </c>
      <c r="B16" s="35">
        <v>-73636.84</v>
      </c>
    </row>
    <row r="17" spans="1:2" x14ac:dyDescent="0.2">
      <c r="A17" s="23" t="s">
        <v>161</v>
      </c>
      <c r="B17" s="35">
        <v>-107045.59299433196</v>
      </c>
    </row>
    <row r="18" spans="1:2" x14ac:dyDescent="0.2">
      <c r="A18" s="18" t="s">
        <v>103</v>
      </c>
      <c r="B18" s="36">
        <v>-128367.42</v>
      </c>
    </row>
    <row r="19" spans="1:2" x14ac:dyDescent="0.2">
      <c r="A19" s="18" t="s">
        <v>60</v>
      </c>
      <c r="B19" s="36">
        <v>-145266.94</v>
      </c>
    </row>
    <row r="20" spans="1:2" x14ac:dyDescent="0.2">
      <c r="A20" s="18" t="s">
        <v>130</v>
      </c>
      <c r="B20" s="36">
        <v>-174344.51</v>
      </c>
    </row>
    <row r="21" spans="1:2" x14ac:dyDescent="0.2">
      <c r="A21" s="18" t="s">
        <v>140</v>
      </c>
      <c r="B21" s="36">
        <v>-174591.27</v>
      </c>
    </row>
    <row r="22" spans="1:2" x14ac:dyDescent="0.2">
      <c r="A22" s="18" t="s">
        <v>98</v>
      </c>
      <c r="B22" s="36">
        <v>-174591.27</v>
      </c>
    </row>
    <row r="23" spans="1:2" x14ac:dyDescent="0.2">
      <c r="A23" s="18" t="s">
        <v>149</v>
      </c>
      <c r="B23" s="36">
        <v>-174591.27</v>
      </c>
    </row>
    <row r="24" spans="1:2" x14ac:dyDescent="0.2">
      <c r="A24" s="18" t="s">
        <v>66</v>
      </c>
      <c r="B24" s="36">
        <v>-174591.27</v>
      </c>
    </row>
    <row r="25" spans="1:2" x14ac:dyDescent="0.2">
      <c r="A25" s="18" t="s">
        <v>96</v>
      </c>
      <c r="B25" s="36">
        <v>-174591.27</v>
      </c>
    </row>
    <row r="26" spans="1:2" x14ac:dyDescent="0.2">
      <c r="A26" s="18" t="s">
        <v>127</v>
      </c>
      <c r="B26" s="36">
        <v>-174591.27</v>
      </c>
    </row>
    <row r="27" spans="1:2" x14ac:dyDescent="0.2">
      <c r="A27" s="18" t="s">
        <v>139</v>
      </c>
      <c r="B27" s="36">
        <v>-174591.27</v>
      </c>
    </row>
    <row r="28" spans="1:2" x14ac:dyDescent="0.2">
      <c r="A28" s="18" t="s">
        <v>93</v>
      </c>
      <c r="B28" s="36">
        <v>-174591.27</v>
      </c>
    </row>
    <row r="29" spans="1:2" x14ac:dyDescent="0.2">
      <c r="A29" s="18" t="s">
        <v>132</v>
      </c>
      <c r="B29" s="36">
        <v>-174591.27</v>
      </c>
    </row>
    <row r="30" spans="1:2" x14ac:dyDescent="0.2">
      <c r="A30" s="18" t="s">
        <v>21</v>
      </c>
      <c r="B30" s="36">
        <v>-174591.27</v>
      </c>
    </row>
    <row r="31" spans="1:2" x14ac:dyDescent="0.2">
      <c r="A31" s="18" t="s">
        <v>133</v>
      </c>
      <c r="B31" s="36">
        <v>-174591.27</v>
      </c>
    </row>
    <row r="32" spans="1:2" x14ac:dyDescent="0.2">
      <c r="A32" s="18" t="s">
        <v>128</v>
      </c>
      <c r="B32" s="36">
        <v>-174591.27</v>
      </c>
    </row>
    <row r="33" spans="1:2" x14ac:dyDescent="0.2">
      <c r="A33" s="18" t="s">
        <v>131</v>
      </c>
      <c r="B33" s="36">
        <v>-174591.27</v>
      </c>
    </row>
    <row r="34" spans="1:2" x14ac:dyDescent="0.2">
      <c r="A34" s="18" t="s">
        <v>142</v>
      </c>
      <c r="B34" s="36">
        <v>-174591.27</v>
      </c>
    </row>
  </sheetData>
  <sortState xmlns:xlrd2="http://schemas.microsoft.com/office/spreadsheetml/2017/richdata2" ref="A9:B34">
    <sortCondition descending="1" ref="B9:B34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A66C8-F557-48EC-B898-6CBD1CDDF9C5}">
  <dimension ref="A2:G153"/>
  <sheetViews>
    <sheetView zoomScaleNormal="100" workbookViewId="0">
      <selection activeCell="B9" sqref="B9"/>
    </sheetView>
  </sheetViews>
  <sheetFormatPr defaultRowHeight="12.75" x14ac:dyDescent="0.2"/>
  <cols>
    <col min="1" max="1" width="40.5703125" style="1" customWidth="1"/>
    <col min="2" max="2" width="38.42578125" style="1" bestFit="1" customWidth="1"/>
    <col min="3" max="3" width="11.7109375" style="1" bestFit="1" customWidth="1"/>
    <col min="4" max="16384" width="9.140625" style="1"/>
  </cols>
  <sheetData>
    <row r="2" spans="1:7" ht="15" customHeight="1" x14ac:dyDescent="0.2">
      <c r="B2" s="15" t="str">
        <f ca="1">Índice!A8</f>
        <v>MÊS DE CRÉDITO: Agosto de 2022</v>
      </c>
      <c r="C2" s="3"/>
      <c r="G2" s="3"/>
    </row>
    <row r="3" spans="1:7" ht="15" customHeight="1" x14ac:dyDescent="0.2">
      <c r="B3" s="15" t="str">
        <f ca="1">Índice!A9</f>
        <v>MÊS DE COMPETÊNCIA: Junho de 2022</v>
      </c>
      <c r="C3" s="3"/>
      <c r="G3" s="3"/>
    </row>
    <row r="5" spans="1:7" x14ac:dyDescent="0.2">
      <c r="A5" s="2" t="s">
        <v>167</v>
      </c>
    </row>
    <row r="6" spans="1:7" x14ac:dyDescent="0.2">
      <c r="A6" s="1" t="s">
        <v>168</v>
      </c>
    </row>
    <row r="8" spans="1:7" x14ac:dyDescent="0.2">
      <c r="A8" s="4" t="s">
        <v>3</v>
      </c>
      <c r="B8" s="6" t="s">
        <v>448</v>
      </c>
    </row>
    <row r="9" spans="1:7" x14ac:dyDescent="0.2">
      <c r="A9" s="12" t="s">
        <v>205</v>
      </c>
      <c r="B9" s="12">
        <v>3423606.7569988468</v>
      </c>
    </row>
    <row r="10" spans="1:7" x14ac:dyDescent="0.2">
      <c r="A10" s="19" t="s">
        <v>55</v>
      </c>
      <c r="B10" s="7">
        <v>-105.54173209121603</v>
      </c>
    </row>
    <row r="11" spans="1:7" x14ac:dyDescent="0.2">
      <c r="A11" s="19" t="s">
        <v>77</v>
      </c>
      <c r="B11" s="7">
        <v>-127.49211326628998</v>
      </c>
    </row>
    <row r="12" spans="1:7" x14ac:dyDescent="0.2">
      <c r="A12" s="19" t="s">
        <v>195</v>
      </c>
      <c r="B12" s="7">
        <v>-129.67488174560077</v>
      </c>
    </row>
    <row r="13" spans="1:7" x14ac:dyDescent="0.2">
      <c r="A13" s="19" t="s">
        <v>176</v>
      </c>
      <c r="B13" s="7">
        <v>-255.29304544269414</v>
      </c>
    </row>
    <row r="14" spans="1:7" x14ac:dyDescent="0.2">
      <c r="A14" s="19" t="s">
        <v>181</v>
      </c>
      <c r="B14" s="7">
        <v>-361.00216422965997</v>
      </c>
    </row>
    <row r="15" spans="1:7" x14ac:dyDescent="0.2">
      <c r="A15" s="19" t="s">
        <v>59</v>
      </c>
      <c r="B15" s="7">
        <v>-510.74576364351918</v>
      </c>
    </row>
    <row r="16" spans="1:7" x14ac:dyDescent="0.2">
      <c r="A16" s="21" t="s">
        <v>174</v>
      </c>
      <c r="B16" s="21">
        <v>-734.56945103726696</v>
      </c>
    </row>
    <row r="17" spans="1:2" x14ac:dyDescent="0.2">
      <c r="A17" s="19" t="s">
        <v>171</v>
      </c>
      <c r="B17" s="19">
        <v>-737.05236571315424</v>
      </c>
    </row>
    <row r="18" spans="1:2" x14ac:dyDescent="0.2">
      <c r="A18" s="19" t="s">
        <v>74</v>
      </c>
      <c r="B18" s="19">
        <v>-737.05236571315424</v>
      </c>
    </row>
    <row r="19" spans="1:2" x14ac:dyDescent="0.2">
      <c r="A19" s="19" t="s">
        <v>107</v>
      </c>
      <c r="B19" s="7">
        <v>-842.59409780437045</v>
      </c>
    </row>
    <row r="20" spans="1:2" x14ac:dyDescent="0.2">
      <c r="A20" s="19" t="s">
        <v>201</v>
      </c>
      <c r="B20" s="7">
        <v>-1147.6185264552107</v>
      </c>
    </row>
    <row r="21" spans="1:2" x14ac:dyDescent="0.2">
      <c r="A21" s="19" t="s">
        <v>179</v>
      </c>
      <c r="B21" s="7">
        <v>-1233.5627461954598</v>
      </c>
    </row>
    <row r="22" spans="1:2" x14ac:dyDescent="0.2">
      <c r="A22" s="19" t="s">
        <v>163</v>
      </c>
      <c r="B22" s="19">
        <v>-1275.0683793507637</v>
      </c>
    </row>
    <row r="23" spans="1:2" x14ac:dyDescent="0.2">
      <c r="A23" s="19" t="s">
        <v>199</v>
      </c>
      <c r="B23" s="7">
        <v>-1515.2818569459228</v>
      </c>
    </row>
    <row r="24" spans="1:2" x14ac:dyDescent="0.2">
      <c r="A24" s="19" t="s">
        <v>7</v>
      </c>
      <c r="B24" s="7">
        <v>-1673.7258342350856</v>
      </c>
    </row>
    <row r="25" spans="1:2" x14ac:dyDescent="0.2">
      <c r="A25" s="19" t="s">
        <v>200</v>
      </c>
      <c r="B25" s="7">
        <v>-1752.4755816897991</v>
      </c>
    </row>
    <row r="26" spans="1:2" x14ac:dyDescent="0.2">
      <c r="A26" s="19" t="s">
        <v>150</v>
      </c>
      <c r="B26" s="7">
        <v>-1833.1154764915486</v>
      </c>
    </row>
    <row r="27" spans="1:2" x14ac:dyDescent="0.2">
      <c r="A27" s="19" t="s">
        <v>158</v>
      </c>
      <c r="B27" s="7">
        <v>-1851.2334645130531</v>
      </c>
    </row>
    <row r="28" spans="1:2" x14ac:dyDescent="0.2">
      <c r="A28" s="19" t="s">
        <v>186</v>
      </c>
      <c r="B28" s="7">
        <v>-1891.8933018014643</v>
      </c>
    </row>
    <row r="29" spans="1:2" x14ac:dyDescent="0.2">
      <c r="A29" s="19" t="s">
        <v>198</v>
      </c>
      <c r="B29" s="7">
        <v>-2035.8788809728719</v>
      </c>
    </row>
    <row r="30" spans="1:2" x14ac:dyDescent="0.2">
      <c r="A30" s="19" t="s">
        <v>188</v>
      </c>
      <c r="B30" s="7">
        <v>-2227.2523648787837</v>
      </c>
    </row>
    <row r="31" spans="1:2" x14ac:dyDescent="0.2">
      <c r="A31" s="19" t="s">
        <v>110</v>
      </c>
      <c r="B31" s="7">
        <v>-2227.2523648787837</v>
      </c>
    </row>
    <row r="32" spans="1:2" x14ac:dyDescent="0.2">
      <c r="A32" s="19" t="s">
        <v>108</v>
      </c>
      <c r="B32" s="7">
        <v>-2332.7940969699998</v>
      </c>
    </row>
    <row r="33" spans="1:2" x14ac:dyDescent="0.2">
      <c r="A33" s="19" t="s">
        <v>91</v>
      </c>
      <c r="B33" s="7">
        <v>-2337.0159053312723</v>
      </c>
    </row>
    <row r="34" spans="1:2" x14ac:dyDescent="0.2">
      <c r="A34" s="19" t="s">
        <v>148</v>
      </c>
      <c r="B34" s="7">
        <v>-2514.326513886926</v>
      </c>
    </row>
    <row r="35" spans="1:2" x14ac:dyDescent="0.2">
      <c r="A35" s="19" t="s">
        <v>17</v>
      </c>
      <c r="B35" s="7">
        <v>-2705.55</v>
      </c>
    </row>
    <row r="36" spans="1:2" x14ac:dyDescent="0.2">
      <c r="A36" s="19" t="s">
        <v>73</v>
      </c>
      <c r="B36" s="7">
        <v>-2812.5842816383038</v>
      </c>
    </row>
    <row r="37" spans="1:2" x14ac:dyDescent="0.2">
      <c r="A37" s="19" t="s">
        <v>192</v>
      </c>
      <c r="B37" s="7">
        <v>-2832.8826600448824</v>
      </c>
    </row>
    <row r="38" spans="1:2" x14ac:dyDescent="0.2">
      <c r="A38" s="19" t="s">
        <v>190</v>
      </c>
      <c r="B38" s="7">
        <v>-2925.7772020709126</v>
      </c>
    </row>
    <row r="39" spans="1:2" x14ac:dyDescent="0.2">
      <c r="A39" s="19" t="s">
        <v>202</v>
      </c>
      <c r="B39" s="7">
        <v>-2925.7772020709126</v>
      </c>
    </row>
    <row r="40" spans="1:2" x14ac:dyDescent="0.2">
      <c r="A40" s="19" t="s">
        <v>177</v>
      </c>
      <c r="B40" s="19">
        <v>-3214.8073472866686</v>
      </c>
    </row>
    <row r="41" spans="1:2" x14ac:dyDescent="0.2">
      <c r="A41" s="19" t="s">
        <v>173</v>
      </c>
      <c r="B41" s="7">
        <v>-3217.3134887920687</v>
      </c>
    </row>
    <row r="42" spans="1:2" x14ac:dyDescent="0.2">
      <c r="A42" s="19" t="s">
        <v>184</v>
      </c>
      <c r="B42" s="19">
        <v>-3217.3134887920687</v>
      </c>
    </row>
    <row r="43" spans="1:2" x14ac:dyDescent="0.2">
      <c r="A43" s="19" t="s">
        <v>203</v>
      </c>
      <c r="B43" s="7">
        <v>-3217.3134887920687</v>
      </c>
    </row>
    <row r="44" spans="1:2" x14ac:dyDescent="0.2">
      <c r="A44" s="19" t="s">
        <v>175</v>
      </c>
      <c r="B44" s="7">
        <v>-3397.0068509629959</v>
      </c>
    </row>
    <row r="45" spans="1:2" x14ac:dyDescent="0.2">
      <c r="A45" s="19" t="s">
        <v>178</v>
      </c>
      <c r="B45" s="19">
        <v>-3397.0068509629959</v>
      </c>
    </row>
    <row r="46" spans="1:2" x14ac:dyDescent="0.2">
      <c r="A46" s="19" t="s">
        <v>182</v>
      </c>
      <c r="B46" s="7">
        <v>-3397.0068509629959</v>
      </c>
    </row>
    <row r="47" spans="1:2" x14ac:dyDescent="0.2">
      <c r="A47" s="19" t="s">
        <v>189</v>
      </c>
      <c r="B47" s="7">
        <v>-3397.0068509629959</v>
      </c>
    </row>
    <row r="48" spans="1:2" x14ac:dyDescent="0.2">
      <c r="A48" s="19" t="s">
        <v>180</v>
      </c>
      <c r="B48" s="7">
        <v>-3927.7721827743367</v>
      </c>
    </row>
    <row r="49" spans="1:2" x14ac:dyDescent="0.2">
      <c r="A49" s="19" t="s">
        <v>194</v>
      </c>
      <c r="B49" s="7">
        <v>-4099.0603332912187</v>
      </c>
    </row>
    <row r="50" spans="1:2" x14ac:dyDescent="0.2">
      <c r="A50" s="19" t="s">
        <v>164</v>
      </c>
      <c r="B50" s="7">
        <v>-4264.8605005762302</v>
      </c>
    </row>
    <row r="51" spans="1:2" x14ac:dyDescent="0.2">
      <c r="A51" s="19" t="s">
        <v>89</v>
      </c>
      <c r="B51" s="7">
        <v>-4902.0121292325148</v>
      </c>
    </row>
    <row r="52" spans="1:2" x14ac:dyDescent="0.2">
      <c r="A52" s="19" t="s">
        <v>204</v>
      </c>
      <c r="B52" s="7">
        <v>-5497.0395678198483</v>
      </c>
    </row>
    <row r="53" spans="1:2" x14ac:dyDescent="0.2">
      <c r="A53" s="19" t="s">
        <v>19</v>
      </c>
      <c r="B53" s="19">
        <v>-6464.7630128129576</v>
      </c>
    </row>
    <row r="54" spans="1:2" x14ac:dyDescent="0.2">
      <c r="A54" s="19" t="s">
        <v>172</v>
      </c>
      <c r="B54" s="19">
        <v>-6517.1444669685779</v>
      </c>
    </row>
    <row r="55" spans="1:2" x14ac:dyDescent="0.2">
      <c r="A55" s="19" t="s">
        <v>6</v>
      </c>
      <c r="B55" s="19">
        <v>-7302.986085348819</v>
      </c>
    </row>
    <row r="56" spans="1:2" x14ac:dyDescent="0.2">
      <c r="A56" s="19" t="s">
        <v>100</v>
      </c>
      <c r="B56" s="7">
        <v>-7401.3237548880124</v>
      </c>
    </row>
    <row r="57" spans="1:2" x14ac:dyDescent="0.2">
      <c r="A57" s="19" t="s">
        <v>11</v>
      </c>
      <c r="B57" s="7">
        <v>-7746.7043245455334</v>
      </c>
    </row>
    <row r="58" spans="1:2" x14ac:dyDescent="0.2">
      <c r="A58" s="19" t="s">
        <v>12</v>
      </c>
      <c r="B58" s="19">
        <v>-7805.7732085709131</v>
      </c>
    </row>
    <row r="59" spans="1:2" x14ac:dyDescent="0.2">
      <c r="A59" s="19" t="s">
        <v>78</v>
      </c>
      <c r="B59" s="7">
        <v>-8344.2340732695902</v>
      </c>
    </row>
    <row r="60" spans="1:2" x14ac:dyDescent="0.2">
      <c r="A60" s="19" t="s">
        <v>183</v>
      </c>
      <c r="B60" s="7">
        <v>-8568.4493132760817</v>
      </c>
    </row>
    <row r="61" spans="1:2" x14ac:dyDescent="0.2">
      <c r="A61" s="21" t="s">
        <v>62</v>
      </c>
      <c r="B61" s="21">
        <v>-8575.5613557536508</v>
      </c>
    </row>
    <row r="62" spans="1:2" x14ac:dyDescent="0.2">
      <c r="A62" s="19" t="s">
        <v>152</v>
      </c>
      <c r="B62" s="7">
        <v>-8634.5492291938281</v>
      </c>
    </row>
    <row r="63" spans="1:2" x14ac:dyDescent="0.2">
      <c r="A63" s="19" t="s">
        <v>57</v>
      </c>
      <c r="B63" s="7">
        <v>-8634.5492291938281</v>
      </c>
    </row>
    <row r="64" spans="1:2" x14ac:dyDescent="0.2">
      <c r="A64" s="19" t="s">
        <v>63</v>
      </c>
      <c r="B64" s="7">
        <v>-8634.5492291938281</v>
      </c>
    </row>
    <row r="65" spans="1:2" x14ac:dyDescent="0.2">
      <c r="A65" s="19" t="s">
        <v>14</v>
      </c>
      <c r="B65" s="7">
        <v>-8634.5492291938281</v>
      </c>
    </row>
    <row r="66" spans="1:2" x14ac:dyDescent="0.2">
      <c r="A66" s="19" t="s">
        <v>9</v>
      </c>
      <c r="B66" s="7">
        <v>-8634.5492291938281</v>
      </c>
    </row>
    <row r="67" spans="1:2" x14ac:dyDescent="0.2">
      <c r="A67" s="19" t="s">
        <v>13</v>
      </c>
      <c r="B67" s="7">
        <v>-8634.5492291938281</v>
      </c>
    </row>
    <row r="68" spans="1:2" x14ac:dyDescent="0.2">
      <c r="A68" s="19" t="s">
        <v>8</v>
      </c>
      <c r="B68" s="7">
        <v>-8634.5492291938281</v>
      </c>
    </row>
    <row r="69" spans="1:2" x14ac:dyDescent="0.2">
      <c r="A69" s="19" t="s">
        <v>54</v>
      </c>
      <c r="B69" s="7">
        <v>-8634.5492291938281</v>
      </c>
    </row>
    <row r="70" spans="1:2" x14ac:dyDescent="0.2">
      <c r="A70" s="19" t="s">
        <v>81</v>
      </c>
      <c r="B70" s="7">
        <v>-8635.7703599907472</v>
      </c>
    </row>
    <row r="71" spans="1:2" x14ac:dyDescent="0.2">
      <c r="A71" s="19" t="s">
        <v>87</v>
      </c>
      <c r="B71" s="7">
        <v>-8702.1158694586284</v>
      </c>
    </row>
    <row r="72" spans="1:2" x14ac:dyDescent="0.2">
      <c r="A72" s="19" t="s">
        <v>61</v>
      </c>
      <c r="B72" s="7">
        <v>-8702.1158694586284</v>
      </c>
    </row>
    <row r="73" spans="1:2" x14ac:dyDescent="0.2">
      <c r="A73" s="19" t="s">
        <v>126</v>
      </c>
      <c r="B73" s="7">
        <v>-8709.3509277613939</v>
      </c>
    </row>
    <row r="74" spans="1:2" x14ac:dyDescent="0.2">
      <c r="A74" s="19" t="s">
        <v>58</v>
      </c>
      <c r="B74" s="19">
        <v>-8766.868868686206</v>
      </c>
    </row>
    <row r="75" spans="1:2" x14ac:dyDescent="0.2">
      <c r="A75" s="19" t="s">
        <v>80</v>
      </c>
      <c r="B75" s="7">
        <v>-8814.3264817485142</v>
      </c>
    </row>
    <row r="76" spans="1:2" x14ac:dyDescent="0.2">
      <c r="A76" s="19" t="s">
        <v>16</v>
      </c>
      <c r="B76" s="19">
        <v>-8814.3264817485142</v>
      </c>
    </row>
    <row r="77" spans="1:2" x14ac:dyDescent="0.2">
      <c r="A77" s="19" t="s">
        <v>95</v>
      </c>
      <c r="B77" s="7">
        <v>-8814.3264817485142</v>
      </c>
    </row>
    <row r="78" spans="1:2" x14ac:dyDescent="0.2">
      <c r="A78" s="19" t="s">
        <v>51</v>
      </c>
      <c r="B78" s="7">
        <v>-8814.3264817485142</v>
      </c>
    </row>
    <row r="79" spans="1:2" x14ac:dyDescent="0.2">
      <c r="A79" s="19" t="s">
        <v>102</v>
      </c>
      <c r="B79" s="7">
        <v>-8814.3264817485142</v>
      </c>
    </row>
    <row r="80" spans="1:2" x14ac:dyDescent="0.2">
      <c r="A80" s="19" t="s">
        <v>129</v>
      </c>
      <c r="B80" s="7">
        <v>-8814.3264817485142</v>
      </c>
    </row>
    <row r="81" spans="1:2" x14ac:dyDescent="0.2">
      <c r="A81" s="19" t="s">
        <v>123</v>
      </c>
      <c r="B81" s="7">
        <v>-8814.3264817485142</v>
      </c>
    </row>
    <row r="82" spans="1:2" x14ac:dyDescent="0.2">
      <c r="A82" s="19" t="s">
        <v>124</v>
      </c>
      <c r="B82" s="7">
        <v>-8814.3264817485142</v>
      </c>
    </row>
    <row r="83" spans="1:2" x14ac:dyDescent="0.2">
      <c r="A83" s="19" t="s">
        <v>53</v>
      </c>
      <c r="B83" s="7">
        <v>-8814.3264817485142</v>
      </c>
    </row>
    <row r="84" spans="1:2" x14ac:dyDescent="0.2">
      <c r="A84" s="19" t="s">
        <v>82</v>
      </c>
      <c r="B84" s="7">
        <v>-8814.3264817485142</v>
      </c>
    </row>
    <row r="85" spans="1:2" x14ac:dyDescent="0.2">
      <c r="A85" s="19" t="s">
        <v>83</v>
      </c>
      <c r="B85" s="7">
        <v>-8814.3264817485142</v>
      </c>
    </row>
    <row r="86" spans="1:2" x14ac:dyDescent="0.2">
      <c r="A86" s="19" t="s">
        <v>101</v>
      </c>
      <c r="B86" s="7">
        <v>-8814.3264817485142</v>
      </c>
    </row>
    <row r="87" spans="1:2" x14ac:dyDescent="0.2">
      <c r="A87" s="19" t="s">
        <v>52</v>
      </c>
      <c r="B87" s="7">
        <v>-8814.3264817485142</v>
      </c>
    </row>
    <row r="88" spans="1:2" x14ac:dyDescent="0.2">
      <c r="A88" s="19" t="s">
        <v>86</v>
      </c>
      <c r="B88" s="7">
        <v>-8814.3264817485142</v>
      </c>
    </row>
    <row r="89" spans="1:2" x14ac:dyDescent="0.2">
      <c r="A89" s="19" t="s">
        <v>79</v>
      </c>
      <c r="B89" s="7">
        <v>-8814.3264817485142</v>
      </c>
    </row>
    <row r="90" spans="1:2" x14ac:dyDescent="0.2">
      <c r="A90" s="19" t="s">
        <v>85</v>
      </c>
      <c r="B90" s="7">
        <v>-8814.3264817485142</v>
      </c>
    </row>
    <row r="91" spans="1:2" x14ac:dyDescent="0.2">
      <c r="A91" s="19" t="s">
        <v>20</v>
      </c>
      <c r="B91" s="19">
        <v>-8814.3264817485142</v>
      </c>
    </row>
    <row r="92" spans="1:2" x14ac:dyDescent="0.2">
      <c r="A92" s="19" t="s">
        <v>15</v>
      </c>
      <c r="B92" s="7">
        <v>-8814.3264817485142</v>
      </c>
    </row>
    <row r="93" spans="1:2" x14ac:dyDescent="0.2">
      <c r="A93" s="19" t="s">
        <v>90</v>
      </c>
      <c r="B93" s="7">
        <v>-8814.3264817485142</v>
      </c>
    </row>
    <row r="94" spans="1:2" x14ac:dyDescent="0.2">
      <c r="A94" s="19" t="s">
        <v>69</v>
      </c>
      <c r="B94" s="7">
        <v>-8814.3264817485142</v>
      </c>
    </row>
    <row r="95" spans="1:2" x14ac:dyDescent="0.2">
      <c r="A95" s="19" t="s">
        <v>68</v>
      </c>
      <c r="B95" s="7">
        <v>-8814.3264817485142</v>
      </c>
    </row>
    <row r="96" spans="1:2" x14ac:dyDescent="0.2">
      <c r="A96" s="19" t="s">
        <v>94</v>
      </c>
      <c r="B96" s="7">
        <v>-8814.3264817485142</v>
      </c>
    </row>
    <row r="97" spans="1:2" x14ac:dyDescent="0.2">
      <c r="A97" s="19" t="s">
        <v>151</v>
      </c>
      <c r="B97" s="7">
        <v>-9348.1534923270447</v>
      </c>
    </row>
    <row r="98" spans="1:2" x14ac:dyDescent="0.2">
      <c r="A98" s="19" t="s">
        <v>196</v>
      </c>
      <c r="B98" s="7">
        <v>-9929.69</v>
      </c>
    </row>
    <row r="99" spans="1:2" x14ac:dyDescent="0.2">
      <c r="A99" s="19" t="s">
        <v>111</v>
      </c>
      <c r="B99" s="7">
        <v>-10083.263407616572</v>
      </c>
    </row>
    <row r="100" spans="1:2" x14ac:dyDescent="0.2">
      <c r="A100" s="19" t="s">
        <v>65</v>
      </c>
      <c r="B100" s="7">
        <v>-11123.16785723007</v>
      </c>
    </row>
    <row r="101" spans="1:2" x14ac:dyDescent="0.2">
      <c r="A101" s="19" t="s">
        <v>191</v>
      </c>
      <c r="B101" s="7">
        <v>-11579.953996505486</v>
      </c>
    </row>
    <row r="102" spans="1:2" x14ac:dyDescent="0.2">
      <c r="A102" s="19" t="s">
        <v>162</v>
      </c>
      <c r="B102" s="7">
        <v>-11987.134657502836</v>
      </c>
    </row>
    <row r="103" spans="1:2" x14ac:dyDescent="0.2">
      <c r="A103" s="19" t="s">
        <v>18</v>
      </c>
      <c r="B103" s="7">
        <v>-12003.707399839157</v>
      </c>
    </row>
    <row r="104" spans="1:2" x14ac:dyDescent="0.2">
      <c r="A104" s="19" t="s">
        <v>5</v>
      </c>
      <c r="B104" s="7">
        <v>-12899.409729770059</v>
      </c>
    </row>
    <row r="105" spans="1:2" x14ac:dyDescent="0.2">
      <c r="A105" s="19" t="s">
        <v>185</v>
      </c>
      <c r="B105" s="7">
        <v>-13585.222767376286</v>
      </c>
    </row>
    <row r="106" spans="1:2" x14ac:dyDescent="0.2">
      <c r="A106" s="19" t="s">
        <v>76</v>
      </c>
      <c r="B106" s="7">
        <v>-14275.662525736892</v>
      </c>
    </row>
    <row r="107" spans="1:2" x14ac:dyDescent="0.2">
      <c r="A107" s="21" t="s">
        <v>75</v>
      </c>
      <c r="B107" s="21">
        <v>-14500.725506158084</v>
      </c>
    </row>
    <row r="108" spans="1:2" x14ac:dyDescent="0.2">
      <c r="A108" s="19" t="s">
        <v>159</v>
      </c>
      <c r="B108" s="7">
        <v>-18757.281358476928</v>
      </c>
    </row>
    <row r="109" spans="1:2" x14ac:dyDescent="0.2">
      <c r="A109" s="19" t="s">
        <v>97</v>
      </c>
      <c r="B109" s="7">
        <v>-19766.280061544137</v>
      </c>
    </row>
    <row r="110" spans="1:2" x14ac:dyDescent="0.2">
      <c r="A110" s="19" t="s">
        <v>88</v>
      </c>
      <c r="B110" s="19">
        <v>-19878.490673834025</v>
      </c>
    </row>
    <row r="111" spans="1:2" x14ac:dyDescent="0.2">
      <c r="A111" s="19" t="s">
        <v>71</v>
      </c>
      <c r="B111" s="19">
        <v>-19878.490673834025</v>
      </c>
    </row>
    <row r="112" spans="1:2" x14ac:dyDescent="0.2">
      <c r="A112" s="19" t="s">
        <v>165</v>
      </c>
      <c r="B112" s="19">
        <v>-21246.788160370499</v>
      </c>
    </row>
    <row r="113" spans="1:2" x14ac:dyDescent="0.2">
      <c r="A113" s="19" t="s">
        <v>70</v>
      </c>
      <c r="B113" s="19">
        <v>-25868.893318690829</v>
      </c>
    </row>
    <row r="114" spans="1:2" x14ac:dyDescent="0.2">
      <c r="A114" s="19" t="s">
        <v>206</v>
      </c>
      <c r="B114" s="19">
        <v>-27038.694930966609</v>
      </c>
    </row>
    <row r="115" spans="1:2" x14ac:dyDescent="0.2">
      <c r="A115" s="19" t="s">
        <v>72</v>
      </c>
      <c r="B115" s="19">
        <v>-28905.763591813549</v>
      </c>
    </row>
    <row r="116" spans="1:2" x14ac:dyDescent="0.2">
      <c r="A116" s="19" t="s">
        <v>187</v>
      </c>
      <c r="B116" s="19">
        <v>-29059.612064457662</v>
      </c>
    </row>
    <row r="117" spans="1:2" x14ac:dyDescent="0.2">
      <c r="A117" s="19" t="s">
        <v>193</v>
      </c>
      <c r="B117" s="19">
        <v>-33975.017359925449</v>
      </c>
    </row>
    <row r="118" spans="1:2" x14ac:dyDescent="0.2">
      <c r="A118" s="19" t="s">
        <v>67</v>
      </c>
      <c r="B118" s="19">
        <v>-36838.385185199237</v>
      </c>
    </row>
    <row r="119" spans="1:2" x14ac:dyDescent="0.2">
      <c r="A119" s="19" t="s">
        <v>134</v>
      </c>
      <c r="B119" s="19">
        <v>-37348.797592378934</v>
      </c>
    </row>
    <row r="120" spans="1:2" x14ac:dyDescent="0.2">
      <c r="A120" s="19" t="s">
        <v>147</v>
      </c>
      <c r="B120" s="19">
        <v>-41213.022338247807</v>
      </c>
    </row>
    <row r="121" spans="1:2" x14ac:dyDescent="0.2">
      <c r="A121" s="19" t="s">
        <v>225</v>
      </c>
      <c r="B121" s="19">
        <v>-42441.213333296364</v>
      </c>
    </row>
    <row r="122" spans="1:2" x14ac:dyDescent="0.2">
      <c r="A122" s="19" t="s">
        <v>143</v>
      </c>
      <c r="B122" s="19">
        <v>-42441.213333296364</v>
      </c>
    </row>
    <row r="123" spans="1:2" x14ac:dyDescent="0.2">
      <c r="A123" s="19" t="s">
        <v>92</v>
      </c>
      <c r="B123" s="19">
        <v>-47348.218384442218</v>
      </c>
    </row>
    <row r="124" spans="1:2" x14ac:dyDescent="0.2">
      <c r="A124" s="19" t="s">
        <v>197</v>
      </c>
      <c r="B124" s="19">
        <v>-48804.025804456796</v>
      </c>
    </row>
    <row r="125" spans="1:2" x14ac:dyDescent="0.2">
      <c r="A125" s="19" t="s">
        <v>160</v>
      </c>
      <c r="B125" s="19">
        <v>-49867.160139662556</v>
      </c>
    </row>
    <row r="126" spans="1:2" x14ac:dyDescent="0.2">
      <c r="A126" s="19" t="s">
        <v>105</v>
      </c>
      <c r="B126" s="19">
        <v>-49939.392074924261</v>
      </c>
    </row>
    <row r="127" spans="1:2" x14ac:dyDescent="0.2">
      <c r="A127" s="19" t="s">
        <v>146</v>
      </c>
      <c r="B127" s="19">
        <v>-50670.076127081076</v>
      </c>
    </row>
    <row r="128" spans="1:2" x14ac:dyDescent="0.2">
      <c r="A128" s="19" t="s">
        <v>155</v>
      </c>
      <c r="B128" s="19">
        <v>-59344.447110466768</v>
      </c>
    </row>
    <row r="129" spans="1:2" x14ac:dyDescent="0.2">
      <c r="A129" s="19" t="s">
        <v>84</v>
      </c>
      <c r="B129" s="19">
        <v>-60097.05</v>
      </c>
    </row>
    <row r="130" spans="1:2" x14ac:dyDescent="0.2">
      <c r="A130" s="19" t="s">
        <v>154</v>
      </c>
      <c r="B130" s="19">
        <v>-61984.630955969966</v>
      </c>
    </row>
    <row r="131" spans="1:2" x14ac:dyDescent="0.2">
      <c r="A131" s="19" t="s">
        <v>157</v>
      </c>
      <c r="B131" s="19">
        <v>-62053.323959704801</v>
      </c>
    </row>
    <row r="132" spans="1:2" x14ac:dyDescent="0.2">
      <c r="A132" s="19" t="s">
        <v>96</v>
      </c>
      <c r="B132" s="19">
        <v>-63318.868120752268</v>
      </c>
    </row>
    <row r="133" spans="1:2" x14ac:dyDescent="0.2">
      <c r="A133" s="19" t="s">
        <v>121</v>
      </c>
      <c r="B133" s="19">
        <v>-63840.272479735104</v>
      </c>
    </row>
    <row r="134" spans="1:2" x14ac:dyDescent="0.2">
      <c r="A134" s="19" t="s">
        <v>139</v>
      </c>
      <c r="B134" s="19">
        <v>-65056.153070780259</v>
      </c>
    </row>
    <row r="135" spans="1:2" x14ac:dyDescent="0.2">
      <c r="A135" s="19" t="s">
        <v>166</v>
      </c>
      <c r="B135" s="19">
        <v>-66278.104575423029</v>
      </c>
    </row>
    <row r="136" spans="1:2" x14ac:dyDescent="0.2">
      <c r="A136" s="19" t="s">
        <v>127</v>
      </c>
      <c r="B136" s="19">
        <v>-68969.785620129987</v>
      </c>
    </row>
    <row r="137" spans="1:2" x14ac:dyDescent="0.2">
      <c r="A137" s="19" t="s">
        <v>140</v>
      </c>
      <c r="B137" s="19">
        <v>-71141.766619271089</v>
      </c>
    </row>
    <row r="138" spans="1:2" x14ac:dyDescent="0.2">
      <c r="A138" s="21" t="s">
        <v>141</v>
      </c>
      <c r="B138" s="21">
        <v>-73960.867202018184</v>
      </c>
    </row>
    <row r="139" spans="1:2" x14ac:dyDescent="0.2">
      <c r="A139" s="19" t="s">
        <v>227</v>
      </c>
      <c r="B139" s="19">
        <v>-74085.328196298549</v>
      </c>
    </row>
    <row r="140" spans="1:2" x14ac:dyDescent="0.2">
      <c r="A140" s="19" t="s">
        <v>149</v>
      </c>
      <c r="B140" s="19">
        <v>-88386.185900193101</v>
      </c>
    </row>
    <row r="141" spans="1:2" x14ac:dyDescent="0.2">
      <c r="A141" s="19" t="s">
        <v>66</v>
      </c>
      <c r="B141" s="19">
        <v>-91090.931763217843</v>
      </c>
    </row>
    <row r="142" spans="1:2" x14ac:dyDescent="0.2">
      <c r="A142" s="19" t="s">
        <v>60</v>
      </c>
      <c r="B142" s="19">
        <v>-91923.740208865755</v>
      </c>
    </row>
    <row r="143" spans="1:2" x14ac:dyDescent="0.2">
      <c r="A143" s="19" t="s">
        <v>161</v>
      </c>
      <c r="B143" s="19">
        <v>-92897.48929867227</v>
      </c>
    </row>
    <row r="144" spans="1:2" x14ac:dyDescent="0.2">
      <c r="A144" s="19" t="s">
        <v>98</v>
      </c>
      <c r="B144" s="19">
        <v>-94334.646708276472</v>
      </c>
    </row>
    <row r="145" spans="1:2" x14ac:dyDescent="0.2">
      <c r="A145" s="19" t="s">
        <v>133</v>
      </c>
      <c r="B145" s="19">
        <v>-95543.219600003387</v>
      </c>
    </row>
    <row r="146" spans="1:2" x14ac:dyDescent="0.2">
      <c r="A146" s="19" t="s">
        <v>93</v>
      </c>
      <c r="B146" s="19">
        <v>-97562.943033480944</v>
      </c>
    </row>
    <row r="147" spans="1:2" x14ac:dyDescent="0.2">
      <c r="A147" s="19" t="s">
        <v>21</v>
      </c>
      <c r="B147" s="19">
        <v>-97562.943033480944</v>
      </c>
    </row>
    <row r="148" spans="1:2" x14ac:dyDescent="0.2">
      <c r="A148" s="19" t="s">
        <v>130</v>
      </c>
      <c r="B148" s="19">
        <v>-98381.83</v>
      </c>
    </row>
    <row r="149" spans="1:2" x14ac:dyDescent="0.2">
      <c r="A149" s="19" t="s">
        <v>103</v>
      </c>
      <c r="B149" s="19">
        <v>-98443.395844004044</v>
      </c>
    </row>
    <row r="150" spans="1:2" x14ac:dyDescent="0.2">
      <c r="A150" s="19" t="s">
        <v>132</v>
      </c>
      <c r="B150" s="19">
        <v>-98443.395844004044</v>
      </c>
    </row>
    <row r="151" spans="1:2" x14ac:dyDescent="0.2">
      <c r="A151" s="19" t="s">
        <v>128</v>
      </c>
      <c r="B151" s="19">
        <v>-98443.395844004044</v>
      </c>
    </row>
    <row r="152" spans="1:2" x14ac:dyDescent="0.2">
      <c r="A152" s="19" t="s">
        <v>131</v>
      </c>
      <c r="B152" s="21">
        <v>-98443.395844004044</v>
      </c>
    </row>
    <row r="153" spans="1:2" x14ac:dyDescent="0.2">
      <c r="A153" s="19" t="s">
        <v>142</v>
      </c>
      <c r="B153" s="19">
        <v>-98443.395844004044</v>
      </c>
    </row>
  </sheetData>
  <sortState xmlns:xlrd2="http://schemas.microsoft.com/office/spreadsheetml/2017/richdata2" ref="A9:B153">
    <sortCondition descending="1" ref="B9:B153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B06BF-BE55-4D1F-A2C3-750B6818A650}">
  <dimension ref="A2:H108"/>
  <sheetViews>
    <sheetView workbookViewId="0">
      <selection activeCell="B9" sqref="B9:B108"/>
    </sheetView>
  </sheetViews>
  <sheetFormatPr defaultRowHeight="12.75" x14ac:dyDescent="0.2"/>
  <cols>
    <col min="1" max="1" width="40.5703125" style="1" customWidth="1"/>
    <col min="2" max="2" width="30.7109375" style="1" customWidth="1"/>
    <col min="3" max="3" width="14" style="1" bestFit="1" customWidth="1"/>
    <col min="4" max="16384" width="9.140625" style="1"/>
  </cols>
  <sheetData>
    <row r="2" spans="1:8" ht="15" customHeight="1" x14ac:dyDescent="0.2">
      <c r="B2" s="15" t="str">
        <f ca="1">Índice!A8</f>
        <v>MÊS DE CRÉDITO: Agosto de 2022</v>
      </c>
      <c r="C2" s="3"/>
      <c r="D2" s="3"/>
      <c r="H2" s="3"/>
    </row>
    <row r="3" spans="1:8" ht="17.25" customHeight="1" x14ac:dyDescent="0.2">
      <c r="B3" s="15" t="str">
        <f ca="1">Índice!A9</f>
        <v>MÊS DE COMPETÊNCIA: Junho de 2022</v>
      </c>
      <c r="C3" s="3"/>
      <c r="D3" s="3"/>
      <c r="H3" s="3"/>
    </row>
    <row r="5" spans="1:8" x14ac:dyDescent="0.2">
      <c r="A5" s="2" t="s">
        <v>169</v>
      </c>
    </row>
    <row r="6" spans="1:8" x14ac:dyDescent="0.2">
      <c r="A6" s="1" t="s">
        <v>170</v>
      </c>
    </row>
    <row r="8" spans="1:8" x14ac:dyDescent="0.2">
      <c r="A8" s="4" t="s">
        <v>3</v>
      </c>
      <c r="B8" s="6" t="s">
        <v>447</v>
      </c>
    </row>
    <row r="9" spans="1:8" x14ac:dyDescent="0.2">
      <c r="A9" s="11" t="s">
        <v>206</v>
      </c>
      <c r="B9" s="25">
        <v>2060952.9386912237</v>
      </c>
      <c r="C9" s="24"/>
    </row>
    <row r="10" spans="1:8" x14ac:dyDescent="0.2">
      <c r="A10" s="18" t="s">
        <v>7</v>
      </c>
      <c r="B10" s="27">
        <v>-287.68387464096179</v>
      </c>
      <c r="C10" s="24"/>
    </row>
    <row r="11" spans="1:8" x14ac:dyDescent="0.2">
      <c r="A11" s="18" t="s">
        <v>81</v>
      </c>
      <c r="B11" s="27">
        <v>-496.81</v>
      </c>
      <c r="C11" s="24"/>
    </row>
    <row r="12" spans="1:8" x14ac:dyDescent="0.2">
      <c r="A12" s="18" t="s">
        <v>187</v>
      </c>
      <c r="B12" s="27">
        <v>-847.06449085082306</v>
      </c>
      <c r="C12" s="24"/>
    </row>
    <row r="13" spans="1:8" x14ac:dyDescent="0.2">
      <c r="A13" s="41" t="s">
        <v>58</v>
      </c>
      <c r="B13" s="42">
        <v>-1134.7483654917849</v>
      </c>
      <c r="C13" s="24"/>
    </row>
    <row r="14" spans="1:8" x14ac:dyDescent="0.2">
      <c r="A14" s="18" t="s">
        <v>80</v>
      </c>
      <c r="B14" s="27">
        <v>-1134.7483654917849</v>
      </c>
      <c r="C14" s="24"/>
    </row>
    <row r="15" spans="1:8" x14ac:dyDescent="0.2">
      <c r="A15" s="18" t="s">
        <v>16</v>
      </c>
      <c r="B15" s="27">
        <v>-1134.7483654917849</v>
      </c>
      <c r="C15" s="24"/>
    </row>
    <row r="16" spans="1:8" x14ac:dyDescent="0.2">
      <c r="A16" s="18" t="s">
        <v>95</v>
      </c>
      <c r="B16" s="27">
        <v>-1134.7483654917849</v>
      </c>
      <c r="C16" s="24"/>
    </row>
    <row r="17" spans="1:3" x14ac:dyDescent="0.2">
      <c r="A17" s="18" t="s">
        <v>51</v>
      </c>
      <c r="B17" s="27">
        <v>-1134.7483654917849</v>
      </c>
      <c r="C17" s="24"/>
    </row>
    <row r="18" spans="1:3" x14ac:dyDescent="0.2">
      <c r="A18" s="18" t="s">
        <v>102</v>
      </c>
      <c r="B18" s="27">
        <v>-1134.7483654917849</v>
      </c>
      <c r="C18" s="24"/>
    </row>
    <row r="19" spans="1:3" x14ac:dyDescent="0.2">
      <c r="A19" s="18" t="s">
        <v>111</v>
      </c>
      <c r="B19" s="27">
        <v>-1134.7483654917849</v>
      </c>
      <c r="C19" s="24"/>
    </row>
    <row r="20" spans="1:3" x14ac:dyDescent="0.2">
      <c r="A20" s="18" t="s">
        <v>129</v>
      </c>
      <c r="B20" s="27">
        <v>-1134.7483654917849</v>
      </c>
      <c r="C20" s="24"/>
    </row>
    <row r="21" spans="1:3" x14ac:dyDescent="0.2">
      <c r="A21" s="18" t="s">
        <v>123</v>
      </c>
      <c r="B21" s="27">
        <v>-1134.7483654917849</v>
      </c>
      <c r="C21" s="24"/>
    </row>
    <row r="22" spans="1:3" x14ac:dyDescent="0.2">
      <c r="A22" s="18" t="s">
        <v>57</v>
      </c>
      <c r="B22" s="27">
        <v>-1134.7483654917849</v>
      </c>
      <c r="C22" s="24"/>
    </row>
    <row r="23" spans="1:3" x14ac:dyDescent="0.2">
      <c r="A23" s="18" t="s">
        <v>124</v>
      </c>
      <c r="B23" s="27">
        <v>-1134.7483654917849</v>
      </c>
      <c r="C23" s="24"/>
    </row>
    <row r="24" spans="1:3" x14ac:dyDescent="0.2">
      <c r="A24" s="18" t="s">
        <v>53</v>
      </c>
      <c r="B24" s="27">
        <v>-1134.7483654917849</v>
      </c>
      <c r="C24" s="24"/>
    </row>
    <row r="25" spans="1:3" x14ac:dyDescent="0.2">
      <c r="A25" s="18" t="s">
        <v>63</v>
      </c>
      <c r="B25" s="27">
        <v>-1134.7483654917849</v>
      </c>
      <c r="C25" s="24"/>
    </row>
    <row r="26" spans="1:3" x14ac:dyDescent="0.2">
      <c r="A26" s="18" t="s">
        <v>14</v>
      </c>
      <c r="B26" s="27">
        <v>-1134.7483654917849</v>
      </c>
      <c r="C26" s="24"/>
    </row>
    <row r="27" spans="1:3" x14ac:dyDescent="0.2">
      <c r="A27" s="18" t="s">
        <v>83</v>
      </c>
      <c r="B27" s="27">
        <v>-1134.7483654917849</v>
      </c>
      <c r="C27" s="24"/>
    </row>
    <row r="28" spans="1:3" x14ac:dyDescent="0.2">
      <c r="A28" s="18" t="s">
        <v>9</v>
      </c>
      <c r="B28" s="27">
        <v>-1134.7483654917849</v>
      </c>
      <c r="C28" s="24"/>
    </row>
    <row r="29" spans="1:3" x14ac:dyDescent="0.2">
      <c r="A29" s="18" t="s">
        <v>101</v>
      </c>
      <c r="B29" s="27">
        <v>-1134.7483654917849</v>
      </c>
      <c r="C29" s="24"/>
    </row>
    <row r="30" spans="1:3" x14ac:dyDescent="0.2">
      <c r="A30" s="18" t="s">
        <v>12</v>
      </c>
      <c r="B30" s="27">
        <v>-1134.7483654917849</v>
      </c>
      <c r="C30" s="24"/>
    </row>
    <row r="31" spans="1:3" x14ac:dyDescent="0.2">
      <c r="A31" s="18" t="s">
        <v>78</v>
      </c>
      <c r="B31" s="27">
        <v>-1134.7483654917849</v>
      </c>
      <c r="C31" s="24"/>
    </row>
    <row r="32" spans="1:3" x14ac:dyDescent="0.2">
      <c r="A32" s="18" t="s">
        <v>52</v>
      </c>
      <c r="B32" s="27">
        <v>-1134.7483654917849</v>
      </c>
      <c r="C32" s="24"/>
    </row>
    <row r="33" spans="1:3" x14ac:dyDescent="0.2">
      <c r="A33" s="18" t="s">
        <v>87</v>
      </c>
      <c r="B33" s="27">
        <v>-1134.7483654917849</v>
      </c>
      <c r="C33" s="24"/>
    </row>
    <row r="34" spans="1:3" x14ac:dyDescent="0.2">
      <c r="A34" s="18" t="s">
        <v>61</v>
      </c>
      <c r="B34" s="27">
        <v>-1134.7483654917849</v>
      </c>
      <c r="C34" s="24"/>
    </row>
    <row r="35" spans="1:3" x14ac:dyDescent="0.2">
      <c r="A35" s="18" t="s">
        <v>8</v>
      </c>
      <c r="B35" s="27">
        <v>-1134.7483654917849</v>
      </c>
      <c r="C35" s="24"/>
    </row>
    <row r="36" spans="1:3" x14ac:dyDescent="0.2">
      <c r="A36" s="18" t="s">
        <v>86</v>
      </c>
      <c r="B36" s="27">
        <v>-1134.7483654917849</v>
      </c>
      <c r="C36" s="24"/>
    </row>
    <row r="37" spans="1:3" x14ac:dyDescent="0.2">
      <c r="A37" s="18" t="s">
        <v>85</v>
      </c>
      <c r="B37" s="27">
        <v>-1134.7483654917849</v>
      </c>
      <c r="C37" s="24"/>
    </row>
    <row r="38" spans="1:3" x14ac:dyDescent="0.2">
      <c r="A38" s="18" t="s">
        <v>20</v>
      </c>
      <c r="B38" s="27">
        <v>-1134.7483654917849</v>
      </c>
      <c r="C38" s="24"/>
    </row>
    <row r="39" spans="1:3" x14ac:dyDescent="0.2">
      <c r="A39" s="18" t="s">
        <v>15</v>
      </c>
      <c r="B39" s="27">
        <v>-1134.7483654917849</v>
      </c>
      <c r="C39" s="24"/>
    </row>
    <row r="40" spans="1:3" x14ac:dyDescent="0.2">
      <c r="A40" s="18" t="s">
        <v>90</v>
      </c>
      <c r="B40" s="27">
        <v>-1134.7483654917849</v>
      </c>
      <c r="C40" s="24"/>
    </row>
    <row r="41" spans="1:3" x14ac:dyDescent="0.2">
      <c r="A41" s="18" t="s">
        <v>69</v>
      </c>
      <c r="B41" s="27">
        <v>-1134.7483654917849</v>
      </c>
      <c r="C41" s="24"/>
    </row>
    <row r="42" spans="1:3" x14ac:dyDescent="0.2">
      <c r="A42" s="18" t="s">
        <v>68</v>
      </c>
      <c r="B42" s="27">
        <v>-1134.7483654917849</v>
      </c>
      <c r="C42" s="24"/>
    </row>
    <row r="43" spans="1:3" x14ac:dyDescent="0.2">
      <c r="A43" s="18" t="s">
        <v>94</v>
      </c>
      <c r="B43" s="27">
        <v>-1134.7483654917849</v>
      </c>
      <c r="C43" s="24"/>
    </row>
    <row r="44" spans="1:3" x14ac:dyDescent="0.2">
      <c r="A44" s="18" t="s">
        <v>156</v>
      </c>
      <c r="B44" s="27">
        <v>-1306.7679819475486</v>
      </c>
      <c r="C44" s="24"/>
    </row>
    <row r="45" spans="1:3" x14ac:dyDescent="0.2">
      <c r="A45" s="18" t="s">
        <v>163</v>
      </c>
      <c r="B45" s="27">
        <v>-1323.0581089987847</v>
      </c>
      <c r="C45" s="24"/>
    </row>
    <row r="46" spans="1:3" x14ac:dyDescent="0.2">
      <c r="A46" s="18" t="s">
        <v>164</v>
      </c>
      <c r="B46" s="27">
        <v>-1396.22</v>
      </c>
      <c r="C46" s="24"/>
    </row>
    <row r="47" spans="1:3" x14ac:dyDescent="0.2">
      <c r="A47" s="18" t="s">
        <v>89</v>
      </c>
      <c r="B47" s="27">
        <v>-1703.5714044616586</v>
      </c>
      <c r="C47" s="24"/>
    </row>
    <row r="48" spans="1:3" x14ac:dyDescent="0.2">
      <c r="A48" s="18" t="s">
        <v>150</v>
      </c>
      <c r="B48" s="27">
        <v>-1902.1084164429192</v>
      </c>
      <c r="C48" s="24"/>
    </row>
    <row r="49" spans="1:3" x14ac:dyDescent="0.2">
      <c r="A49" s="18" t="s">
        <v>158</v>
      </c>
      <c r="B49" s="27">
        <v>-1926.2621551032555</v>
      </c>
      <c r="C49" s="24"/>
    </row>
    <row r="50" spans="1:3" x14ac:dyDescent="0.2">
      <c r="A50" s="18" t="s">
        <v>152</v>
      </c>
      <c r="B50" s="27">
        <v>-2007.3654327429322</v>
      </c>
      <c r="C50" s="24"/>
    </row>
    <row r="51" spans="1:3" x14ac:dyDescent="0.2">
      <c r="A51" s="18" t="s">
        <v>82</v>
      </c>
      <c r="B51" s="27">
        <v>-2007.3654327429322</v>
      </c>
      <c r="C51" s="24"/>
    </row>
    <row r="52" spans="1:3" x14ac:dyDescent="0.2">
      <c r="A52" s="18" t="s">
        <v>13</v>
      </c>
      <c r="B52" s="27">
        <v>-2441.5163474393335</v>
      </c>
      <c r="C52" s="24"/>
    </row>
    <row r="53" spans="1:3" x14ac:dyDescent="0.2">
      <c r="A53" s="18" t="s">
        <v>19</v>
      </c>
      <c r="B53" s="27">
        <v>-2486.2096225339646</v>
      </c>
      <c r="C53" s="24"/>
    </row>
    <row r="54" spans="1:3" x14ac:dyDescent="0.2">
      <c r="A54" s="18" t="s">
        <v>75</v>
      </c>
      <c r="B54" s="27">
        <v>-2796.131894223015</v>
      </c>
      <c r="C54" s="24"/>
    </row>
    <row r="55" spans="1:3" x14ac:dyDescent="0.2">
      <c r="A55" s="18" t="s">
        <v>153</v>
      </c>
      <c r="B55" s="27">
        <v>-2979.8819225226457</v>
      </c>
      <c r="C55" s="24"/>
    </row>
    <row r="56" spans="1:3" x14ac:dyDescent="0.2">
      <c r="A56" s="18" t="s">
        <v>54</v>
      </c>
      <c r="B56" s="27">
        <v>-3242.3878117948152</v>
      </c>
      <c r="C56" s="24"/>
    </row>
    <row r="57" spans="1:3" x14ac:dyDescent="0.2">
      <c r="A57" s="18" t="s">
        <v>148</v>
      </c>
      <c r="B57" s="27">
        <v>-5598.8151522979379</v>
      </c>
      <c r="C57" s="24"/>
    </row>
    <row r="58" spans="1:3" x14ac:dyDescent="0.2">
      <c r="A58" s="18" t="s">
        <v>18</v>
      </c>
      <c r="B58" s="27">
        <v>-7328.4093727651589</v>
      </c>
      <c r="C58" s="24"/>
    </row>
    <row r="59" spans="1:3" x14ac:dyDescent="0.2">
      <c r="A59" s="18" t="s">
        <v>6</v>
      </c>
      <c r="B59" s="27">
        <v>-7337.1477267694545</v>
      </c>
      <c r="C59" s="24"/>
    </row>
    <row r="60" spans="1:3" x14ac:dyDescent="0.2">
      <c r="A60" s="18" t="s">
        <v>165</v>
      </c>
      <c r="B60" s="27">
        <v>-8129.9650667836295</v>
      </c>
      <c r="C60" s="24"/>
    </row>
    <row r="61" spans="1:3" x14ac:dyDescent="0.2">
      <c r="A61" s="18" t="s">
        <v>5</v>
      </c>
      <c r="B61" s="27">
        <v>-8555.9857052067746</v>
      </c>
      <c r="C61" s="24"/>
    </row>
    <row r="62" spans="1:3" x14ac:dyDescent="0.2">
      <c r="A62" s="18" t="s">
        <v>197</v>
      </c>
      <c r="B62" s="27">
        <v>-9877.3099706239718</v>
      </c>
      <c r="C62" s="24"/>
    </row>
    <row r="63" spans="1:3" x14ac:dyDescent="0.2">
      <c r="A63" s="18" t="s">
        <v>151</v>
      </c>
      <c r="B63" s="27">
        <v>-10283.799474663698</v>
      </c>
      <c r="C63" s="24"/>
    </row>
    <row r="64" spans="1:3" x14ac:dyDescent="0.2">
      <c r="A64" s="18" t="s">
        <v>126</v>
      </c>
      <c r="B64" s="27">
        <v>-12035.208432497937</v>
      </c>
      <c r="C64" s="24"/>
    </row>
    <row r="65" spans="1:3" x14ac:dyDescent="0.2">
      <c r="A65" s="18" t="s">
        <v>162</v>
      </c>
      <c r="B65" s="27">
        <v>-15442.891236209369</v>
      </c>
      <c r="C65" s="24"/>
    </row>
    <row r="66" spans="1:3" x14ac:dyDescent="0.2">
      <c r="A66" s="18" t="s">
        <v>76</v>
      </c>
      <c r="B66" s="27">
        <v>-15613.398134154229</v>
      </c>
      <c r="C66" s="24"/>
    </row>
    <row r="67" spans="1:3" x14ac:dyDescent="0.2">
      <c r="A67" s="18" t="s">
        <v>88</v>
      </c>
      <c r="B67" s="27">
        <v>-15613.398134154229</v>
      </c>
      <c r="C67" s="24"/>
    </row>
    <row r="68" spans="1:3" x14ac:dyDescent="0.2">
      <c r="A68" s="18" t="s">
        <v>71</v>
      </c>
      <c r="B68" s="27">
        <v>-15613.398134154229</v>
      </c>
      <c r="C68" s="24"/>
    </row>
    <row r="69" spans="1:3" x14ac:dyDescent="0.2">
      <c r="A69" s="18" t="s">
        <v>97</v>
      </c>
      <c r="B69" s="27">
        <v>-15613.398134154229</v>
      </c>
      <c r="C69" s="24"/>
    </row>
    <row r="70" spans="1:3" x14ac:dyDescent="0.2">
      <c r="A70" s="18" t="s">
        <v>193</v>
      </c>
      <c r="B70" s="27">
        <v>-16009.541906691216</v>
      </c>
      <c r="C70" s="24"/>
    </row>
    <row r="71" spans="1:3" x14ac:dyDescent="0.2">
      <c r="A71" s="18" t="s">
        <v>159</v>
      </c>
      <c r="B71" s="27">
        <v>-17577.102250943619</v>
      </c>
      <c r="C71" s="24"/>
    </row>
    <row r="72" spans="1:3" x14ac:dyDescent="0.2">
      <c r="A72" s="18" t="s">
        <v>70</v>
      </c>
      <c r="B72" s="27">
        <v>-22017.723428347959</v>
      </c>
      <c r="C72" s="24"/>
    </row>
    <row r="73" spans="1:3" x14ac:dyDescent="0.2">
      <c r="A73" s="18" t="s">
        <v>160</v>
      </c>
      <c r="B73" s="27">
        <v>-22442.934143908107</v>
      </c>
      <c r="C73" s="24"/>
    </row>
    <row r="74" spans="1:3" x14ac:dyDescent="0.2">
      <c r="A74" s="18" t="s">
        <v>157</v>
      </c>
      <c r="B74" s="27">
        <v>-23653.431758039009</v>
      </c>
      <c r="C74" s="24"/>
    </row>
    <row r="75" spans="1:3" x14ac:dyDescent="0.2">
      <c r="A75" s="18" t="s">
        <v>146</v>
      </c>
      <c r="B75" s="27">
        <v>-23840.85473179874</v>
      </c>
      <c r="C75" s="24"/>
    </row>
    <row r="76" spans="1:3" x14ac:dyDescent="0.2">
      <c r="A76" s="18" t="s">
        <v>72</v>
      </c>
      <c r="B76" s="27">
        <v>-25168.892342816878</v>
      </c>
      <c r="C76" s="24"/>
    </row>
    <row r="77" spans="1:3" x14ac:dyDescent="0.2">
      <c r="A77" s="18" t="s">
        <v>166</v>
      </c>
      <c r="B77" s="27">
        <v>-28882.01164722945</v>
      </c>
      <c r="C77" s="24"/>
    </row>
    <row r="78" spans="1:3" x14ac:dyDescent="0.2">
      <c r="A78" s="18" t="s">
        <v>134</v>
      </c>
      <c r="B78" s="27">
        <v>-33741.991665605376</v>
      </c>
      <c r="C78" s="24"/>
    </row>
    <row r="79" spans="1:3" x14ac:dyDescent="0.2">
      <c r="A79" s="18" t="s">
        <v>205</v>
      </c>
      <c r="B79" s="27">
        <v>-36961.664127845805</v>
      </c>
      <c r="C79" s="24"/>
    </row>
    <row r="80" spans="1:3" x14ac:dyDescent="0.2">
      <c r="A80" s="18" t="s">
        <v>141</v>
      </c>
      <c r="B80" s="27">
        <v>-37100.502331152173</v>
      </c>
      <c r="C80" s="24"/>
    </row>
    <row r="81" spans="1:3" x14ac:dyDescent="0.2">
      <c r="A81" s="18" t="s">
        <v>155</v>
      </c>
      <c r="B81" s="27">
        <v>-37470.774065686732</v>
      </c>
      <c r="C81" s="24"/>
    </row>
    <row r="82" spans="1:3" x14ac:dyDescent="0.2">
      <c r="A82" s="18" t="s">
        <v>147</v>
      </c>
      <c r="B82" s="27">
        <v>-39027.232078765592</v>
      </c>
      <c r="C82" s="24"/>
    </row>
    <row r="83" spans="1:3" x14ac:dyDescent="0.2">
      <c r="A83" s="18" t="s">
        <v>154</v>
      </c>
      <c r="B83" s="27">
        <v>-39027.232078765592</v>
      </c>
      <c r="C83" s="24"/>
    </row>
    <row r="84" spans="1:3" x14ac:dyDescent="0.2">
      <c r="A84" s="18" t="s">
        <v>143</v>
      </c>
      <c r="B84" s="27">
        <v>-39027.232078765592</v>
      </c>
      <c r="C84" s="24"/>
    </row>
    <row r="85" spans="1:3" x14ac:dyDescent="0.2">
      <c r="A85" s="23" t="s">
        <v>67</v>
      </c>
      <c r="B85" s="26">
        <v>-39027.232078765592</v>
      </c>
      <c r="C85" s="24"/>
    </row>
    <row r="86" spans="1:3" x14ac:dyDescent="0.2">
      <c r="A86" s="18" t="s">
        <v>121</v>
      </c>
      <c r="B86" s="27">
        <v>-39941.546050368452</v>
      </c>
      <c r="C86" s="24"/>
    </row>
    <row r="87" spans="1:3" x14ac:dyDescent="0.2">
      <c r="A87" s="18" t="s">
        <v>92</v>
      </c>
      <c r="B87" s="27">
        <v>-40369.979229218698</v>
      </c>
      <c r="C87" s="24"/>
    </row>
    <row r="88" spans="1:3" x14ac:dyDescent="0.2">
      <c r="A88" s="18" t="s">
        <v>105</v>
      </c>
      <c r="B88" s="27">
        <v>-44055.859913375978</v>
      </c>
      <c r="C88" s="24"/>
    </row>
    <row r="89" spans="1:3" x14ac:dyDescent="0.2">
      <c r="A89" s="18" t="s">
        <v>227</v>
      </c>
      <c r="B89" s="27">
        <v>-48121.680721448392</v>
      </c>
      <c r="C89" s="24"/>
    </row>
    <row r="90" spans="1:3" x14ac:dyDescent="0.2">
      <c r="A90" s="18" t="s">
        <v>161</v>
      </c>
      <c r="B90" s="27">
        <v>-51240.84</v>
      </c>
      <c r="C90" s="24"/>
    </row>
    <row r="91" spans="1:3" x14ac:dyDescent="0.2">
      <c r="A91" s="18" t="s">
        <v>84</v>
      </c>
      <c r="B91" s="27">
        <v>-52489.554756510996</v>
      </c>
      <c r="C91" s="24"/>
    </row>
    <row r="92" spans="1:3" x14ac:dyDescent="0.2">
      <c r="A92" s="18" t="s">
        <v>66</v>
      </c>
      <c r="B92" s="27">
        <v>-58819.687709615879</v>
      </c>
      <c r="C92" s="24"/>
    </row>
    <row r="93" spans="1:3" x14ac:dyDescent="0.2">
      <c r="A93" s="18" t="s">
        <v>60</v>
      </c>
      <c r="B93" s="27">
        <v>-59681.717968573364</v>
      </c>
      <c r="C93" s="24"/>
    </row>
    <row r="94" spans="1:3" x14ac:dyDescent="0.2">
      <c r="A94" s="18" t="s">
        <v>103</v>
      </c>
      <c r="B94" s="27">
        <v>-60480.576371764095</v>
      </c>
      <c r="C94" s="24"/>
    </row>
    <row r="95" spans="1:3" x14ac:dyDescent="0.2">
      <c r="A95" s="18" t="s">
        <v>96</v>
      </c>
      <c r="B95" s="27">
        <v>-62753.34769203046</v>
      </c>
      <c r="C95" s="24"/>
    </row>
    <row r="96" spans="1:3" x14ac:dyDescent="0.2">
      <c r="A96" s="23" t="s">
        <v>140</v>
      </c>
      <c r="B96" s="26">
        <v>-64556.018809909205</v>
      </c>
      <c r="C96" s="24"/>
    </row>
    <row r="97" spans="1:3" x14ac:dyDescent="0.2">
      <c r="A97" s="18" t="s">
        <v>98</v>
      </c>
      <c r="B97" s="27">
        <v>-64556.018809909205</v>
      </c>
      <c r="C97" s="24"/>
    </row>
    <row r="98" spans="1:3" x14ac:dyDescent="0.2">
      <c r="A98" s="18" t="s">
        <v>149</v>
      </c>
      <c r="B98" s="27">
        <v>-64556.018809909205</v>
      </c>
      <c r="C98" s="24"/>
    </row>
    <row r="99" spans="1:3" x14ac:dyDescent="0.2">
      <c r="A99" s="18" t="s">
        <v>127</v>
      </c>
      <c r="B99" s="27">
        <v>-64556.018809909205</v>
      </c>
      <c r="C99" s="24"/>
    </row>
    <row r="100" spans="1:3" x14ac:dyDescent="0.2">
      <c r="A100" s="18" t="s">
        <v>139</v>
      </c>
      <c r="B100" s="27">
        <v>-64556.018809909205</v>
      </c>
      <c r="C100" s="24"/>
    </row>
    <row r="101" spans="1:3" x14ac:dyDescent="0.2">
      <c r="A101" s="18" t="s">
        <v>133</v>
      </c>
      <c r="B101" s="27">
        <v>-64556.018809909205</v>
      </c>
      <c r="C101" s="24"/>
    </row>
    <row r="102" spans="1:3" x14ac:dyDescent="0.2">
      <c r="A102" s="18" t="s">
        <v>93</v>
      </c>
      <c r="B102" s="27">
        <v>-65535.285971893558</v>
      </c>
      <c r="C102" s="24"/>
    </row>
    <row r="103" spans="1:3" x14ac:dyDescent="0.2">
      <c r="A103" s="23" t="s">
        <v>21</v>
      </c>
      <c r="B103" s="26">
        <v>-65535.285971893558</v>
      </c>
      <c r="C103" s="24"/>
    </row>
    <row r="104" spans="1:3" x14ac:dyDescent="0.2">
      <c r="A104" s="18" t="s">
        <v>132</v>
      </c>
      <c r="B104" s="27">
        <v>-66448.876371764083</v>
      </c>
      <c r="C104" s="24"/>
    </row>
    <row r="105" spans="1:3" x14ac:dyDescent="0.2">
      <c r="A105" s="18" t="s">
        <v>128</v>
      </c>
      <c r="B105" s="27">
        <v>-66448.876371764083</v>
      </c>
      <c r="C105" s="24"/>
    </row>
    <row r="106" spans="1:3" x14ac:dyDescent="0.2">
      <c r="A106" s="18" t="s">
        <v>131</v>
      </c>
      <c r="B106" s="27">
        <v>-66448.876371764083</v>
      </c>
      <c r="C106" s="24"/>
    </row>
    <row r="107" spans="1:3" x14ac:dyDescent="0.2">
      <c r="A107" s="18" t="s">
        <v>142</v>
      </c>
      <c r="B107" s="27">
        <v>-66448.876371764083</v>
      </c>
      <c r="C107" s="24"/>
    </row>
    <row r="108" spans="1:3" x14ac:dyDescent="0.2">
      <c r="A108" s="18" t="s">
        <v>130</v>
      </c>
      <c r="B108" s="27">
        <v>-66448.876371764083</v>
      </c>
      <c r="C108" s="24"/>
    </row>
  </sheetData>
  <sortState xmlns:xlrd2="http://schemas.microsoft.com/office/spreadsheetml/2017/richdata2" ref="A9:B108">
    <sortCondition descending="1" ref="B9:B108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98CE6-0A33-43DA-8619-4A928D3C15E2}">
  <dimension ref="A2:H11"/>
  <sheetViews>
    <sheetView workbookViewId="0">
      <selection activeCell="E8" sqref="E8:E10"/>
    </sheetView>
  </sheetViews>
  <sheetFormatPr defaultRowHeight="12.75" x14ac:dyDescent="0.2"/>
  <cols>
    <col min="1" max="1" width="44" style="13" customWidth="1"/>
    <col min="2" max="3" width="30.7109375" style="13" customWidth="1"/>
    <col min="4" max="4" width="11.7109375" style="13" bestFit="1" customWidth="1"/>
    <col min="5" max="5" width="11.28515625" style="13" bestFit="1" customWidth="1"/>
    <col min="6" max="6" width="10.28515625" style="13" bestFit="1" customWidth="1"/>
    <col min="7" max="7" width="13.140625" style="13" customWidth="1"/>
    <col min="8" max="8" width="11.28515625" style="13" bestFit="1" customWidth="1"/>
    <col min="9" max="16384" width="9.140625" style="13"/>
  </cols>
  <sheetData>
    <row r="2" spans="1:8" ht="15" customHeight="1" x14ac:dyDescent="0.2">
      <c r="B2" s="15" t="str">
        <f ca="1">Índice!A8</f>
        <v>MÊS DE CRÉDITO: Agosto de 2022</v>
      </c>
      <c r="C2" s="14"/>
      <c r="E2" s="14"/>
    </row>
    <row r="3" spans="1:8" ht="16.5" customHeight="1" x14ac:dyDescent="0.2">
      <c r="B3" s="15" t="str">
        <f ca="1">Índice!A9</f>
        <v>MÊS DE COMPETÊNCIA: Junho de 2022</v>
      </c>
      <c r="C3" s="14"/>
      <c r="E3" s="14"/>
    </row>
    <row r="5" spans="1:8" x14ac:dyDescent="0.2">
      <c r="A5" s="15" t="s">
        <v>213</v>
      </c>
    </row>
    <row r="6" spans="1:8" x14ac:dyDescent="0.2">
      <c r="A6" s="13" t="s">
        <v>207</v>
      </c>
    </row>
    <row r="8" spans="1:8" x14ac:dyDescent="0.2">
      <c r="A8" s="16" t="s">
        <v>208</v>
      </c>
      <c r="B8" s="17" t="s">
        <v>211</v>
      </c>
      <c r="C8" s="33" t="s">
        <v>212</v>
      </c>
    </row>
    <row r="9" spans="1:8" x14ac:dyDescent="0.2">
      <c r="A9" s="18" t="s">
        <v>209</v>
      </c>
      <c r="B9" s="31">
        <v>17721.29</v>
      </c>
      <c r="C9" s="19">
        <v>258345.58</v>
      </c>
      <c r="D9" s="39"/>
      <c r="E9" s="24"/>
      <c r="F9" s="24"/>
      <c r="G9" s="24"/>
      <c r="H9" s="38"/>
    </row>
    <row r="10" spans="1:8" x14ac:dyDescent="0.2">
      <c r="A10" s="18" t="s">
        <v>210</v>
      </c>
      <c r="B10" s="31">
        <v>150130.04999999999</v>
      </c>
      <c r="C10" s="19">
        <v>1826840.7</v>
      </c>
      <c r="D10" s="39"/>
      <c r="E10" s="24"/>
      <c r="F10" s="24"/>
      <c r="G10" s="24"/>
      <c r="H10" s="38"/>
    </row>
    <row r="11" spans="1:8" x14ac:dyDescent="0.2">
      <c r="A11" s="16" t="s">
        <v>144</v>
      </c>
      <c r="B11" s="32">
        <f ca="1">SUM(B9:B10)</f>
        <v>167851.34</v>
      </c>
      <c r="C11" s="20">
        <f ca="1">SUM(C9:C10)</f>
        <v>2085186.28</v>
      </c>
      <c r="D11" s="28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5510B-230C-44ED-9BEC-5963025AEE13}">
  <dimension ref="A2:H138"/>
  <sheetViews>
    <sheetView topLeftCell="A94" workbookViewId="0">
      <selection activeCell="B9" sqref="B9:B137"/>
    </sheetView>
  </sheetViews>
  <sheetFormatPr defaultRowHeight="12.75" x14ac:dyDescent="0.2"/>
  <cols>
    <col min="1" max="1" width="40.5703125" style="1" customWidth="1"/>
    <col min="2" max="2" width="38.42578125" style="1" bestFit="1" customWidth="1"/>
    <col min="3" max="3" width="9.140625" style="1" customWidth="1"/>
    <col min="4" max="16384" width="9.140625" style="1"/>
  </cols>
  <sheetData>
    <row r="2" spans="1:8" ht="15" customHeight="1" x14ac:dyDescent="0.2">
      <c r="B2" s="15" t="str">
        <f ca="1">Índice!A8</f>
        <v>MÊS DE CRÉDITO: Agosto de 2022</v>
      </c>
      <c r="C2" s="3"/>
      <c r="D2" s="3"/>
      <c r="H2" s="3"/>
    </row>
    <row r="3" spans="1:8" ht="15" customHeight="1" x14ac:dyDescent="0.2">
      <c r="B3" s="15" t="str">
        <f ca="1">Índice!A9</f>
        <v>MÊS DE COMPETÊNCIA: Junho de 2022</v>
      </c>
      <c r="C3" s="3"/>
      <c r="D3" s="3"/>
      <c r="H3" s="3"/>
    </row>
    <row r="5" spans="1:8" x14ac:dyDescent="0.2">
      <c r="A5" s="2" t="s">
        <v>218</v>
      </c>
    </row>
    <row r="6" spans="1:8" x14ac:dyDescent="0.2">
      <c r="A6" s="1" t="s">
        <v>207</v>
      </c>
    </row>
    <row r="8" spans="1:8" x14ac:dyDescent="0.2">
      <c r="A8" s="4" t="s">
        <v>3</v>
      </c>
      <c r="B8" s="6" t="s">
        <v>414</v>
      </c>
    </row>
    <row r="9" spans="1:8" x14ac:dyDescent="0.2">
      <c r="A9" s="11" t="s">
        <v>73</v>
      </c>
      <c r="B9" s="12">
        <v>4486341.6749783698</v>
      </c>
    </row>
    <row r="10" spans="1:8" x14ac:dyDescent="0.2">
      <c r="A10" s="18" t="s">
        <v>171</v>
      </c>
      <c r="B10" s="19">
        <v>-39.752404539087856</v>
      </c>
      <c r="F10" s="13"/>
    </row>
    <row r="11" spans="1:8" x14ac:dyDescent="0.2">
      <c r="A11" s="18" t="s">
        <v>74</v>
      </c>
      <c r="B11" s="19">
        <v>-39.752404539087856</v>
      </c>
      <c r="F11" s="13"/>
    </row>
    <row r="12" spans="1:8" x14ac:dyDescent="0.2">
      <c r="A12" s="18" t="s">
        <v>55</v>
      </c>
      <c r="B12" s="19">
        <v>-41.741695622915906</v>
      </c>
      <c r="F12" s="13"/>
    </row>
    <row r="13" spans="1:8" x14ac:dyDescent="0.2">
      <c r="A13" s="5" t="s">
        <v>107</v>
      </c>
      <c r="B13" s="7">
        <v>-81.494100162003761</v>
      </c>
      <c r="F13" s="13"/>
    </row>
    <row r="14" spans="1:8" x14ac:dyDescent="0.2">
      <c r="A14" s="5" t="s">
        <v>121</v>
      </c>
      <c r="B14" s="7">
        <v>-220.59562708247776</v>
      </c>
      <c r="F14" s="13"/>
    </row>
    <row r="15" spans="1:8" x14ac:dyDescent="0.2">
      <c r="A15" s="5" t="s">
        <v>205</v>
      </c>
      <c r="B15" s="7">
        <v>-220.59562708247776</v>
      </c>
      <c r="F15" s="13"/>
    </row>
    <row r="16" spans="1:8" x14ac:dyDescent="0.2">
      <c r="A16" s="5" t="s">
        <v>179</v>
      </c>
      <c r="B16" s="7">
        <v>-253.68212470405592</v>
      </c>
      <c r="F16" s="13"/>
    </row>
    <row r="17" spans="1:6" x14ac:dyDescent="0.2">
      <c r="A17" s="5" t="s">
        <v>188</v>
      </c>
      <c r="B17" s="7">
        <v>-327.95733744747156</v>
      </c>
      <c r="F17" s="13"/>
    </row>
    <row r="18" spans="1:6" x14ac:dyDescent="0.2">
      <c r="A18" s="5" t="s">
        <v>110</v>
      </c>
      <c r="B18" s="7">
        <v>-327.95733744747156</v>
      </c>
      <c r="F18" s="13"/>
    </row>
    <row r="19" spans="1:6" x14ac:dyDescent="0.2">
      <c r="A19" s="5" t="s">
        <v>108</v>
      </c>
      <c r="B19" s="7">
        <v>-369.69903307038749</v>
      </c>
      <c r="F19" s="13"/>
    </row>
    <row r="20" spans="1:6" x14ac:dyDescent="0.2">
      <c r="A20" s="5" t="s">
        <v>151</v>
      </c>
      <c r="B20" s="7">
        <v>-370.46836440489051</v>
      </c>
      <c r="F20" s="13"/>
    </row>
    <row r="21" spans="1:6" x14ac:dyDescent="0.2">
      <c r="A21" s="5" t="s">
        <v>200</v>
      </c>
      <c r="B21" s="7">
        <v>-593.33582374918217</v>
      </c>
      <c r="F21" s="13"/>
    </row>
    <row r="22" spans="1:6" x14ac:dyDescent="0.2">
      <c r="A22" s="5" t="s">
        <v>206</v>
      </c>
      <c r="B22" s="7">
        <v>-692.57627568567898</v>
      </c>
      <c r="F22" s="13"/>
    </row>
    <row r="23" spans="1:6" x14ac:dyDescent="0.2">
      <c r="A23" s="5" t="s">
        <v>187</v>
      </c>
      <c r="B23" s="7">
        <v>-914.90678557899912</v>
      </c>
      <c r="F23" s="13"/>
    </row>
    <row r="24" spans="1:6" x14ac:dyDescent="0.2">
      <c r="A24" s="5" t="s">
        <v>190</v>
      </c>
      <c r="B24" s="7">
        <v>-1054.9255689533236</v>
      </c>
      <c r="F24" s="13"/>
    </row>
    <row r="25" spans="1:6" x14ac:dyDescent="0.2">
      <c r="A25" s="5" t="s">
        <v>202</v>
      </c>
      <c r="B25" s="7">
        <v>-1054.9255689533236</v>
      </c>
      <c r="F25" s="13"/>
    </row>
    <row r="26" spans="1:6" x14ac:dyDescent="0.2">
      <c r="A26" s="5" t="s">
        <v>155</v>
      </c>
      <c r="B26" s="7">
        <v>-1135.5024126614769</v>
      </c>
      <c r="F26" s="13"/>
    </row>
    <row r="27" spans="1:6" x14ac:dyDescent="0.2">
      <c r="A27" s="5" t="s">
        <v>160</v>
      </c>
      <c r="B27" s="7">
        <v>-1135.5024126614769</v>
      </c>
      <c r="F27" s="13"/>
    </row>
    <row r="28" spans="1:6" x14ac:dyDescent="0.2">
      <c r="A28" s="5" t="s">
        <v>173</v>
      </c>
      <c r="B28" s="7">
        <v>-1184.6025665379568</v>
      </c>
      <c r="F28" s="13"/>
    </row>
    <row r="29" spans="1:6" x14ac:dyDescent="0.2">
      <c r="A29" s="5" t="s">
        <v>184</v>
      </c>
      <c r="B29" s="7">
        <v>-1184.6025665379568</v>
      </c>
      <c r="F29" s="13"/>
    </row>
    <row r="30" spans="1:6" x14ac:dyDescent="0.2">
      <c r="A30" s="5" t="s">
        <v>203</v>
      </c>
      <c r="B30" s="7">
        <v>-1184.6025665379568</v>
      </c>
      <c r="F30" s="13"/>
    </row>
    <row r="31" spans="1:6" x14ac:dyDescent="0.2">
      <c r="A31" s="5" t="s">
        <v>7</v>
      </c>
      <c r="B31" s="7">
        <v>-1428.6416011972681</v>
      </c>
      <c r="F31" s="13"/>
    </row>
    <row r="32" spans="1:6" x14ac:dyDescent="0.2">
      <c r="A32" s="5" t="s">
        <v>192</v>
      </c>
      <c r="B32" s="7">
        <v>-1501.7258700268301</v>
      </c>
      <c r="F32" s="13"/>
    </row>
    <row r="33" spans="1:6" x14ac:dyDescent="0.2">
      <c r="A33" s="18" t="s">
        <v>146</v>
      </c>
      <c r="B33" s="19">
        <v>-1524.5898294921035</v>
      </c>
      <c r="F33" s="13"/>
    </row>
    <row r="34" spans="1:6" x14ac:dyDescent="0.2">
      <c r="A34" s="5" t="s">
        <v>91</v>
      </c>
      <c r="B34" s="7">
        <v>-1550.7287779467949</v>
      </c>
      <c r="F34" s="13"/>
    </row>
    <row r="35" spans="1:6" x14ac:dyDescent="0.2">
      <c r="A35" s="5" t="s">
        <v>175</v>
      </c>
      <c r="B35" s="7">
        <v>-1607.9205095719069</v>
      </c>
      <c r="F35" s="13"/>
    </row>
    <row r="36" spans="1:6" x14ac:dyDescent="0.2">
      <c r="A36" s="5" t="s">
        <v>178</v>
      </c>
      <c r="B36" s="7">
        <v>-1607.9205095719069</v>
      </c>
      <c r="F36" s="13"/>
    </row>
    <row r="37" spans="1:6" x14ac:dyDescent="0.2">
      <c r="A37" s="5" t="s">
        <v>182</v>
      </c>
      <c r="B37" s="7">
        <v>-1607.9205095719069</v>
      </c>
      <c r="F37" s="13"/>
    </row>
    <row r="38" spans="1:6" x14ac:dyDescent="0.2">
      <c r="A38" s="5" t="s">
        <v>189</v>
      </c>
      <c r="B38" s="7">
        <v>-1607.9205095719069</v>
      </c>
      <c r="F38" s="13"/>
    </row>
    <row r="39" spans="1:6" x14ac:dyDescent="0.2">
      <c r="A39" s="5" t="s">
        <v>177</v>
      </c>
      <c r="B39" s="7">
        <v>-1843.4186772970402</v>
      </c>
      <c r="F39" s="13"/>
    </row>
    <row r="40" spans="1:6" x14ac:dyDescent="0.2">
      <c r="A40" s="5" t="s">
        <v>180</v>
      </c>
      <c r="B40" s="7">
        <v>-2291.5483730691058</v>
      </c>
      <c r="F40" s="13"/>
    </row>
    <row r="41" spans="1:6" x14ac:dyDescent="0.2">
      <c r="A41" s="5" t="s">
        <v>198</v>
      </c>
      <c r="B41" s="7">
        <v>-2291.5483730691058</v>
      </c>
      <c r="F41" s="13"/>
    </row>
    <row r="42" spans="1:6" x14ac:dyDescent="0.2">
      <c r="A42" s="5" t="s">
        <v>194</v>
      </c>
      <c r="B42" s="7">
        <v>-2391.876855769905</v>
      </c>
      <c r="F42" s="13"/>
    </row>
    <row r="43" spans="1:6" x14ac:dyDescent="0.2">
      <c r="A43" s="5" t="s">
        <v>6</v>
      </c>
      <c r="B43" s="7">
        <v>-2978.9547292586262</v>
      </c>
      <c r="F43" s="13"/>
    </row>
    <row r="44" spans="1:6" x14ac:dyDescent="0.2">
      <c r="A44" s="5" t="s">
        <v>76</v>
      </c>
      <c r="B44" s="7">
        <v>-3044.6887581434503</v>
      </c>
      <c r="F44" s="13"/>
    </row>
    <row r="45" spans="1:6" x14ac:dyDescent="0.2">
      <c r="A45" s="5" t="s">
        <v>67</v>
      </c>
      <c r="B45" s="7">
        <v>-3044.6887581434503</v>
      </c>
      <c r="F45" s="13"/>
    </row>
    <row r="46" spans="1:6" x14ac:dyDescent="0.2">
      <c r="A46" s="5" t="s">
        <v>150</v>
      </c>
      <c r="B46" s="7">
        <v>-3476.5228681091271</v>
      </c>
      <c r="F46" s="13"/>
    </row>
    <row r="47" spans="1:6" x14ac:dyDescent="0.2">
      <c r="A47" s="5" t="s">
        <v>204</v>
      </c>
      <c r="B47" s="7">
        <v>-4392.2904496912597</v>
      </c>
      <c r="F47" s="13"/>
    </row>
    <row r="48" spans="1:6" x14ac:dyDescent="0.2">
      <c r="A48" s="5" t="s">
        <v>89</v>
      </c>
      <c r="B48" s="7">
        <v>-4565.4237066584074</v>
      </c>
      <c r="F48" s="13"/>
    </row>
    <row r="49" spans="1:6" x14ac:dyDescent="0.2">
      <c r="A49" s="5" t="s">
        <v>159</v>
      </c>
      <c r="B49" s="7">
        <v>-4735.6479056413173</v>
      </c>
      <c r="F49" s="13"/>
    </row>
    <row r="50" spans="1:6" x14ac:dyDescent="0.2">
      <c r="A50" s="5" t="s">
        <v>163</v>
      </c>
      <c r="B50" s="7">
        <v>-5487.764747396569</v>
      </c>
      <c r="F50" s="13"/>
    </row>
    <row r="51" spans="1:6" x14ac:dyDescent="0.2">
      <c r="A51" s="5" t="s">
        <v>19</v>
      </c>
      <c r="B51" s="7">
        <v>-5947.5989204079133</v>
      </c>
      <c r="F51" s="13"/>
    </row>
    <row r="52" spans="1:6" x14ac:dyDescent="0.2">
      <c r="A52" s="5" t="s">
        <v>100</v>
      </c>
      <c r="B52" s="7">
        <v>-6706.3170552216334</v>
      </c>
      <c r="F52" s="13"/>
    </row>
    <row r="53" spans="1:6" x14ac:dyDescent="0.2">
      <c r="A53" s="5" t="s">
        <v>11</v>
      </c>
      <c r="B53" s="7">
        <v>-6935.7591452747847</v>
      </c>
      <c r="F53" s="13"/>
    </row>
    <row r="54" spans="1:6" x14ac:dyDescent="0.2">
      <c r="A54" s="5" t="s">
        <v>147</v>
      </c>
      <c r="B54" s="7">
        <v>-7445.9052727109574</v>
      </c>
      <c r="F54" s="13"/>
    </row>
    <row r="55" spans="1:6" x14ac:dyDescent="0.2">
      <c r="A55" s="5" t="s">
        <v>12</v>
      </c>
      <c r="B55" s="7">
        <v>-7527.399372872962</v>
      </c>
      <c r="F55" s="13"/>
    </row>
    <row r="56" spans="1:6" x14ac:dyDescent="0.2">
      <c r="A56" s="5" t="s">
        <v>62</v>
      </c>
      <c r="B56" s="7">
        <v>-7985.4367618615224</v>
      </c>
      <c r="F56" s="13"/>
    </row>
    <row r="57" spans="1:6" x14ac:dyDescent="0.2">
      <c r="A57" s="5" t="s">
        <v>78</v>
      </c>
      <c r="B57" s="7">
        <v>-7985.4367618615224</v>
      </c>
      <c r="F57" s="13"/>
    </row>
    <row r="58" spans="1:6" x14ac:dyDescent="0.2">
      <c r="A58" s="5" t="s">
        <v>152</v>
      </c>
      <c r="B58" s="7">
        <v>-8055.6016741332096</v>
      </c>
      <c r="F58" s="13"/>
    </row>
    <row r="59" spans="1:6" x14ac:dyDescent="0.2">
      <c r="A59" s="5" t="s">
        <v>72</v>
      </c>
      <c r="B59" s="7">
        <v>-8055.6016741332096</v>
      </c>
      <c r="F59" s="13"/>
    </row>
    <row r="60" spans="1:6" x14ac:dyDescent="0.2">
      <c r="A60" s="5" t="s">
        <v>57</v>
      </c>
      <c r="B60" s="7">
        <v>-8055.6016741332096</v>
      </c>
      <c r="F60" s="13"/>
    </row>
    <row r="61" spans="1:6" x14ac:dyDescent="0.2">
      <c r="A61" s="5" t="s">
        <v>63</v>
      </c>
      <c r="B61" s="7">
        <v>-8055.6016741332096</v>
      </c>
      <c r="F61" s="13"/>
    </row>
    <row r="62" spans="1:6" x14ac:dyDescent="0.2">
      <c r="A62" s="5" t="s">
        <v>14</v>
      </c>
      <c r="B62" s="7">
        <v>-8055.6016741332096</v>
      </c>
      <c r="F62" s="13"/>
    </row>
    <row r="63" spans="1:6" x14ac:dyDescent="0.2">
      <c r="A63" s="5" t="s">
        <v>70</v>
      </c>
      <c r="B63" s="7">
        <v>-8055.6016741332096</v>
      </c>
      <c r="F63" s="13"/>
    </row>
    <row r="64" spans="1:6" x14ac:dyDescent="0.2">
      <c r="A64" s="5" t="s">
        <v>9</v>
      </c>
      <c r="B64" s="7">
        <v>-8055.6016741332096</v>
      </c>
      <c r="F64" s="13"/>
    </row>
    <row r="65" spans="1:6" x14ac:dyDescent="0.2">
      <c r="A65" s="5" t="s">
        <v>13</v>
      </c>
      <c r="B65" s="7">
        <v>-8055.6016741332096</v>
      </c>
      <c r="F65" s="13"/>
    </row>
    <row r="66" spans="1:6" x14ac:dyDescent="0.2">
      <c r="A66" s="5" t="s">
        <v>5</v>
      </c>
      <c r="B66" s="7">
        <v>-8055.6016741332096</v>
      </c>
      <c r="F66" s="13"/>
    </row>
    <row r="67" spans="1:6" x14ac:dyDescent="0.2">
      <c r="A67" s="5" t="s">
        <v>8</v>
      </c>
      <c r="B67" s="7">
        <v>-8055.6016741332096</v>
      </c>
      <c r="F67" s="13"/>
    </row>
    <row r="68" spans="1:6" x14ac:dyDescent="0.2">
      <c r="A68" s="5" t="s">
        <v>18</v>
      </c>
      <c r="B68" s="7">
        <v>-8055.6016741332096</v>
      </c>
      <c r="F68" s="13"/>
    </row>
    <row r="69" spans="1:6" x14ac:dyDescent="0.2">
      <c r="A69" s="5" t="s">
        <v>81</v>
      </c>
      <c r="B69" s="7">
        <v>-8115.1137594461552</v>
      </c>
      <c r="F69" s="13"/>
    </row>
    <row r="70" spans="1:6" x14ac:dyDescent="0.2">
      <c r="A70" s="5" t="s">
        <v>80</v>
      </c>
      <c r="B70" s="7">
        <v>-8230.9068847137369</v>
      </c>
      <c r="F70" s="13"/>
    </row>
    <row r="71" spans="1:6" x14ac:dyDescent="0.2">
      <c r="A71" s="5" t="s">
        <v>16</v>
      </c>
      <c r="B71" s="7">
        <v>-8230.9068847137369</v>
      </c>
      <c r="F71" s="13"/>
    </row>
    <row r="72" spans="1:6" x14ac:dyDescent="0.2">
      <c r="A72" s="5" t="s">
        <v>95</v>
      </c>
      <c r="B72" s="7">
        <v>-8230.9068847137369</v>
      </c>
      <c r="F72" s="13"/>
    </row>
    <row r="73" spans="1:6" x14ac:dyDescent="0.2">
      <c r="A73" s="5" t="s">
        <v>51</v>
      </c>
      <c r="B73" s="7">
        <v>-8230.9068847137369</v>
      </c>
      <c r="F73" s="13"/>
    </row>
    <row r="74" spans="1:6" x14ac:dyDescent="0.2">
      <c r="A74" s="5" t="s">
        <v>102</v>
      </c>
      <c r="B74" s="7">
        <v>-8230.9068847137369</v>
      </c>
      <c r="F74" s="13"/>
    </row>
    <row r="75" spans="1:6" x14ac:dyDescent="0.2">
      <c r="A75" s="5" t="s">
        <v>111</v>
      </c>
      <c r="B75" s="7">
        <v>-8230.9068847137369</v>
      </c>
      <c r="F75" s="13"/>
    </row>
    <row r="76" spans="1:6" x14ac:dyDescent="0.2">
      <c r="A76" s="23" t="s">
        <v>225</v>
      </c>
      <c r="B76" s="21">
        <v>-8230.9068847137369</v>
      </c>
      <c r="F76" s="13"/>
    </row>
    <row r="77" spans="1:6" x14ac:dyDescent="0.2">
      <c r="A77" s="5" t="s">
        <v>129</v>
      </c>
      <c r="B77" s="7">
        <v>-8230.9068847137369</v>
      </c>
      <c r="F77" s="13"/>
    </row>
    <row r="78" spans="1:6" x14ac:dyDescent="0.2">
      <c r="A78" s="5" t="s">
        <v>123</v>
      </c>
      <c r="B78" s="7">
        <v>-8230.9068847137369</v>
      </c>
      <c r="F78" s="13"/>
    </row>
    <row r="79" spans="1:6" x14ac:dyDescent="0.2">
      <c r="A79" s="5" t="s">
        <v>143</v>
      </c>
      <c r="B79" s="7">
        <v>-8230.9068847137369</v>
      </c>
      <c r="C79" s="8"/>
      <c r="F79" s="13"/>
    </row>
    <row r="80" spans="1:6" x14ac:dyDescent="0.2">
      <c r="A80" s="5" t="s">
        <v>124</v>
      </c>
      <c r="B80" s="7">
        <v>-8230.9068847137369</v>
      </c>
      <c r="F80" s="13"/>
    </row>
    <row r="81" spans="1:6" x14ac:dyDescent="0.2">
      <c r="A81" s="5" t="s">
        <v>53</v>
      </c>
      <c r="B81" s="7">
        <v>-8230.9068847137369</v>
      </c>
      <c r="F81" s="13"/>
    </row>
    <row r="82" spans="1:6" x14ac:dyDescent="0.2">
      <c r="A82" s="5" t="s">
        <v>88</v>
      </c>
      <c r="B82" s="7">
        <v>-8230.9068847137369</v>
      </c>
      <c r="F82" s="13"/>
    </row>
    <row r="83" spans="1:6" x14ac:dyDescent="0.2">
      <c r="A83" s="5" t="s">
        <v>82</v>
      </c>
      <c r="B83" s="7">
        <v>-8230.9068847137369</v>
      </c>
      <c r="F83" s="13"/>
    </row>
    <row r="84" spans="1:6" x14ac:dyDescent="0.2">
      <c r="A84" s="5" t="s">
        <v>83</v>
      </c>
      <c r="B84" s="7">
        <v>-8230.9068847137369</v>
      </c>
      <c r="F84" s="13"/>
    </row>
    <row r="85" spans="1:6" x14ac:dyDescent="0.2">
      <c r="A85" s="5" t="s">
        <v>101</v>
      </c>
      <c r="B85" s="7">
        <v>-8230.9068847137369</v>
      </c>
      <c r="F85" s="13"/>
    </row>
    <row r="86" spans="1:6" x14ac:dyDescent="0.2">
      <c r="A86" s="5" t="s">
        <v>134</v>
      </c>
      <c r="B86" s="7">
        <v>-8230.9068847137369</v>
      </c>
      <c r="F86" s="13"/>
    </row>
    <row r="87" spans="1:6" x14ac:dyDescent="0.2">
      <c r="A87" s="5" t="s">
        <v>52</v>
      </c>
      <c r="B87" s="7">
        <v>-8230.9068847137369</v>
      </c>
      <c r="F87" s="13"/>
    </row>
    <row r="88" spans="1:6" x14ac:dyDescent="0.2">
      <c r="A88" s="5" t="s">
        <v>71</v>
      </c>
      <c r="B88" s="7">
        <v>-8230.9068847137369</v>
      </c>
      <c r="F88" s="13"/>
    </row>
    <row r="89" spans="1:6" x14ac:dyDescent="0.2">
      <c r="A89" s="5" t="s">
        <v>87</v>
      </c>
      <c r="B89" s="7">
        <v>-8230.9068847137369</v>
      </c>
      <c r="F89" s="13"/>
    </row>
    <row r="90" spans="1:6" x14ac:dyDescent="0.2">
      <c r="A90" s="5" t="s">
        <v>61</v>
      </c>
      <c r="B90" s="7">
        <v>-8230.9068847137369</v>
      </c>
      <c r="F90" s="13"/>
    </row>
    <row r="91" spans="1:6" x14ac:dyDescent="0.2">
      <c r="A91" s="5" t="s">
        <v>86</v>
      </c>
      <c r="B91" s="7">
        <v>-8230.9068847137369</v>
      </c>
      <c r="F91" s="13"/>
    </row>
    <row r="92" spans="1:6" x14ac:dyDescent="0.2">
      <c r="A92" s="5" t="s">
        <v>79</v>
      </c>
      <c r="B92" s="7">
        <v>-8230.9068847137369</v>
      </c>
      <c r="F92" s="13"/>
    </row>
    <row r="93" spans="1:6" x14ac:dyDescent="0.2">
      <c r="A93" s="5" t="s">
        <v>85</v>
      </c>
      <c r="B93" s="7">
        <v>-8230.9068847137369</v>
      </c>
      <c r="F93" s="13"/>
    </row>
    <row r="94" spans="1:6" x14ac:dyDescent="0.2">
      <c r="A94" s="5" t="s">
        <v>20</v>
      </c>
      <c r="B94" s="7">
        <v>-8230.9068847137369</v>
      </c>
      <c r="F94" s="13"/>
    </row>
    <row r="95" spans="1:6" x14ac:dyDescent="0.2">
      <c r="A95" s="5" t="s">
        <v>15</v>
      </c>
      <c r="B95" s="7">
        <v>-8230.9068847137369</v>
      </c>
      <c r="F95" s="13"/>
    </row>
    <row r="96" spans="1:6" x14ac:dyDescent="0.2">
      <c r="A96" s="5" t="s">
        <v>90</v>
      </c>
      <c r="B96" s="7">
        <v>-8230.9068847137369</v>
      </c>
      <c r="F96" s="13"/>
    </row>
    <row r="97" spans="1:6" x14ac:dyDescent="0.2">
      <c r="A97" s="5" t="s">
        <v>69</v>
      </c>
      <c r="B97" s="7">
        <v>-8230.9068847137369</v>
      </c>
      <c r="F97" s="13"/>
    </row>
    <row r="98" spans="1:6" x14ac:dyDescent="0.2">
      <c r="A98" s="5" t="s">
        <v>68</v>
      </c>
      <c r="B98" s="7">
        <v>-8230.9068847137369</v>
      </c>
      <c r="F98" s="13"/>
    </row>
    <row r="99" spans="1:6" x14ac:dyDescent="0.2">
      <c r="A99" s="18" t="s">
        <v>94</v>
      </c>
      <c r="B99" s="19">
        <v>-8230.9068847137369</v>
      </c>
      <c r="F99" s="13"/>
    </row>
    <row r="100" spans="1:6" x14ac:dyDescent="0.2">
      <c r="A100" s="18" t="s">
        <v>97</v>
      </c>
      <c r="B100" s="19">
        <v>-8230.9068847137369</v>
      </c>
      <c r="F100" s="13"/>
    </row>
    <row r="101" spans="1:6" x14ac:dyDescent="0.2">
      <c r="A101" s="18" t="s">
        <v>183</v>
      </c>
      <c r="B101" s="19">
        <v>-8649.330201128505</v>
      </c>
      <c r="F101" s="13"/>
    </row>
    <row r="102" spans="1:6" x14ac:dyDescent="0.2">
      <c r="A102" s="18" t="s">
        <v>58</v>
      </c>
      <c r="B102" s="19">
        <v>-8762.0543146406526</v>
      </c>
      <c r="F102" s="13"/>
    </row>
    <row r="103" spans="1:6" x14ac:dyDescent="0.2">
      <c r="A103" s="18" t="s">
        <v>196</v>
      </c>
      <c r="B103" s="19">
        <v>-9188.704014552186</v>
      </c>
      <c r="F103" s="13"/>
    </row>
    <row r="104" spans="1:6" x14ac:dyDescent="0.2">
      <c r="A104" s="18" t="s">
        <v>75</v>
      </c>
      <c r="B104" s="19">
        <v>-10004.681246327369</v>
      </c>
      <c r="F104" s="13"/>
    </row>
    <row r="105" spans="1:6" x14ac:dyDescent="0.2">
      <c r="A105" s="18" t="s">
        <v>154</v>
      </c>
      <c r="B105" s="19">
        <v>-11622.448323196246</v>
      </c>
      <c r="F105" s="13"/>
    </row>
    <row r="106" spans="1:6" x14ac:dyDescent="0.2">
      <c r="A106" s="18" t="s">
        <v>65</v>
      </c>
      <c r="B106" s="19">
        <v>-11737.8990022856</v>
      </c>
      <c r="F106" s="13"/>
    </row>
    <row r="107" spans="1:6" x14ac:dyDescent="0.2">
      <c r="A107" s="18" t="s">
        <v>191</v>
      </c>
      <c r="B107" s="19">
        <v>-13273.157998417459</v>
      </c>
      <c r="F107" s="13"/>
    </row>
    <row r="108" spans="1:6" x14ac:dyDescent="0.2">
      <c r="A108" s="18" t="s">
        <v>54</v>
      </c>
      <c r="B108" s="19">
        <v>-14680.861688444191</v>
      </c>
      <c r="F108" s="13"/>
    </row>
    <row r="109" spans="1:6" x14ac:dyDescent="0.2">
      <c r="A109" s="18" t="s">
        <v>185</v>
      </c>
      <c r="B109" s="19">
        <v>-16095.460384474769</v>
      </c>
      <c r="F109" s="13"/>
    </row>
    <row r="110" spans="1:6" x14ac:dyDescent="0.2">
      <c r="A110" s="18" t="s">
        <v>165</v>
      </c>
      <c r="B110" s="19">
        <v>-17923.539072821928</v>
      </c>
      <c r="F110" s="13"/>
    </row>
    <row r="111" spans="1:6" x14ac:dyDescent="0.2">
      <c r="A111" s="18" t="s">
        <v>162</v>
      </c>
      <c r="B111" s="19">
        <v>-22977.92015383501</v>
      </c>
      <c r="F111" s="13"/>
    </row>
    <row r="112" spans="1:6" x14ac:dyDescent="0.2">
      <c r="A112" s="18" t="s">
        <v>193</v>
      </c>
      <c r="B112" s="19">
        <v>-47445.365630665598</v>
      </c>
      <c r="F112" s="13"/>
    </row>
    <row r="113" spans="1:6" x14ac:dyDescent="0.2">
      <c r="A113" s="18" t="s">
        <v>197</v>
      </c>
      <c r="B113" s="19">
        <v>-73382.577548060697</v>
      </c>
      <c r="F113" s="13"/>
    </row>
    <row r="114" spans="1:6" x14ac:dyDescent="0.2">
      <c r="A114" s="18" t="s">
        <v>92</v>
      </c>
      <c r="B114" s="19">
        <v>-77844.373991697197</v>
      </c>
      <c r="F114" s="13"/>
    </row>
    <row r="115" spans="1:6" x14ac:dyDescent="0.2">
      <c r="A115" s="18" t="s">
        <v>105</v>
      </c>
      <c r="B115" s="19">
        <v>-81258.755111435676</v>
      </c>
      <c r="F115" s="13"/>
    </row>
    <row r="116" spans="1:6" x14ac:dyDescent="0.2">
      <c r="A116" s="18" t="s">
        <v>157</v>
      </c>
      <c r="B116" s="19">
        <v>-100091.37807040627</v>
      </c>
      <c r="F116" s="13"/>
    </row>
    <row r="117" spans="1:6" x14ac:dyDescent="0.2">
      <c r="A117" s="18" t="s">
        <v>227</v>
      </c>
      <c r="B117" s="19">
        <v>-117899.56</v>
      </c>
      <c r="F117" s="13"/>
    </row>
    <row r="118" spans="1:6" x14ac:dyDescent="0.2">
      <c r="A118" s="18" t="s">
        <v>141</v>
      </c>
      <c r="B118" s="19">
        <v>-118421.14164098194</v>
      </c>
      <c r="F118" s="13"/>
    </row>
    <row r="119" spans="1:6" x14ac:dyDescent="0.2">
      <c r="A119" s="18" t="s">
        <v>166</v>
      </c>
      <c r="B119" s="19">
        <v>-124327.0276799865</v>
      </c>
      <c r="F119" s="13"/>
    </row>
    <row r="120" spans="1:6" x14ac:dyDescent="0.2">
      <c r="A120" s="18" t="s">
        <v>84</v>
      </c>
      <c r="B120" s="19">
        <v>-135482.51999999999</v>
      </c>
      <c r="F120" s="13"/>
    </row>
    <row r="121" spans="1:6" x14ac:dyDescent="0.2">
      <c r="A121" s="18" t="s">
        <v>96</v>
      </c>
      <c r="B121" s="19">
        <v>-135954.83344455337</v>
      </c>
      <c r="F121" s="13"/>
    </row>
    <row r="122" spans="1:6" x14ac:dyDescent="0.2">
      <c r="A122" s="18" t="s">
        <v>139</v>
      </c>
      <c r="B122" s="19">
        <v>-139320.39913187784</v>
      </c>
      <c r="F122" s="13"/>
    </row>
    <row r="123" spans="1:6" x14ac:dyDescent="0.2">
      <c r="A123" s="18" t="s">
        <v>127</v>
      </c>
      <c r="B123" s="19">
        <v>-143242.88584889667</v>
      </c>
      <c r="F123" s="13"/>
    </row>
    <row r="124" spans="1:6" x14ac:dyDescent="0.2">
      <c r="A124" s="18" t="s">
        <v>140</v>
      </c>
      <c r="B124" s="19">
        <v>-146792.27109979416</v>
      </c>
      <c r="F124" s="13"/>
    </row>
    <row r="125" spans="1:6" x14ac:dyDescent="0.2">
      <c r="A125" s="18" t="s">
        <v>130</v>
      </c>
      <c r="B125" s="19">
        <v>-162022.42000000001</v>
      </c>
      <c r="F125" s="13"/>
    </row>
    <row r="126" spans="1:6" x14ac:dyDescent="0.2">
      <c r="A126" s="18" t="s">
        <v>149</v>
      </c>
      <c r="B126" s="19">
        <v>-177566.4809202856</v>
      </c>
      <c r="F126" s="13"/>
    </row>
    <row r="127" spans="1:6" x14ac:dyDescent="0.2">
      <c r="A127" s="23" t="s">
        <v>60</v>
      </c>
      <c r="B127" s="21">
        <v>-179578.80541905525</v>
      </c>
      <c r="F127" s="13"/>
    </row>
    <row r="128" spans="1:6" x14ac:dyDescent="0.2">
      <c r="A128" s="18" t="s">
        <v>66</v>
      </c>
      <c r="B128" s="19">
        <v>-180910.69702333785</v>
      </c>
      <c r="F128" s="13"/>
    </row>
    <row r="129" spans="1:6" x14ac:dyDescent="0.2">
      <c r="A129" s="18" t="s">
        <v>98</v>
      </c>
      <c r="B129" s="19">
        <v>-187138.06819215143</v>
      </c>
      <c r="F129" s="13"/>
    </row>
    <row r="130" spans="1:6" x14ac:dyDescent="0.2">
      <c r="A130" s="18" t="s">
        <v>133</v>
      </c>
      <c r="B130" s="19">
        <v>-189012.94784957563</v>
      </c>
      <c r="F130" s="13"/>
    </row>
    <row r="131" spans="1:6" x14ac:dyDescent="0.2">
      <c r="A131" s="18" t="s">
        <v>142</v>
      </c>
      <c r="B131" s="19">
        <v>-192504.99870325864</v>
      </c>
      <c r="F131" s="13"/>
    </row>
    <row r="132" spans="1:6" x14ac:dyDescent="0.2">
      <c r="A132" s="18" t="s">
        <v>93</v>
      </c>
      <c r="B132" s="19">
        <v>-192845.44657960196</v>
      </c>
      <c r="F132" s="13"/>
    </row>
    <row r="133" spans="1:6" x14ac:dyDescent="0.2">
      <c r="A133" s="18" t="s">
        <v>21</v>
      </c>
      <c r="B133" s="19">
        <v>-192845.44657960196</v>
      </c>
      <c r="F133" s="13"/>
    </row>
    <row r="134" spans="1:6" x14ac:dyDescent="0.2">
      <c r="A134" s="18" t="s">
        <v>103</v>
      </c>
      <c r="B134" s="19">
        <v>-194426.89957465406</v>
      </c>
      <c r="F134" s="13"/>
    </row>
    <row r="135" spans="1:6" x14ac:dyDescent="0.2">
      <c r="A135" s="18" t="s">
        <v>132</v>
      </c>
      <c r="B135" s="19">
        <v>-194426.89957465406</v>
      </c>
      <c r="F135" s="13"/>
    </row>
    <row r="136" spans="1:6" x14ac:dyDescent="0.2">
      <c r="A136" s="18" t="s">
        <v>128</v>
      </c>
      <c r="B136" s="19">
        <v>-194426.89957465406</v>
      </c>
      <c r="F136" s="13"/>
    </row>
    <row r="137" spans="1:6" x14ac:dyDescent="0.2">
      <c r="A137" s="18" t="s">
        <v>131</v>
      </c>
      <c r="B137" s="19">
        <v>-194426.89957465406</v>
      </c>
      <c r="F137" s="13"/>
    </row>
    <row r="138" spans="1:6" x14ac:dyDescent="0.2">
      <c r="B138" s="40"/>
    </row>
  </sheetData>
  <sortState xmlns:xlrd2="http://schemas.microsoft.com/office/spreadsheetml/2017/richdata2" ref="A9:B137">
    <sortCondition descending="1" ref="B9:B137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1734E-F015-405D-8606-D9D870C99945}">
  <dimension ref="A2:I16"/>
  <sheetViews>
    <sheetView workbookViewId="0">
      <selection activeCell="C8" sqref="C8:C11"/>
    </sheetView>
  </sheetViews>
  <sheetFormatPr defaultRowHeight="12.75" x14ac:dyDescent="0.2"/>
  <cols>
    <col min="1" max="1" width="29.42578125" style="1" customWidth="1"/>
    <col min="2" max="3" width="30.7109375" style="1" customWidth="1"/>
    <col min="4" max="4" width="23.85546875" style="1" customWidth="1"/>
    <col min="5" max="16384" width="9.140625" style="1"/>
  </cols>
  <sheetData>
    <row r="2" spans="1:9" ht="15" customHeight="1" x14ac:dyDescent="0.2">
      <c r="B2" s="15" t="str">
        <f ca="1">Índice!A8</f>
        <v>MÊS DE CRÉDITO: Agosto de 2022</v>
      </c>
      <c r="C2" s="3"/>
      <c r="D2" s="3"/>
      <c r="F2" s="3"/>
    </row>
    <row r="3" spans="1:9" ht="15" customHeight="1" x14ac:dyDescent="0.2">
      <c r="B3" s="15" t="str">
        <f ca="1">Índice!A9</f>
        <v>MÊS DE COMPETÊNCIA: Junho de 2022</v>
      </c>
      <c r="C3" s="3"/>
      <c r="D3" s="3"/>
      <c r="F3" s="3"/>
      <c r="G3" s="10"/>
      <c r="H3" s="10"/>
      <c r="I3" s="10"/>
    </row>
    <row r="4" spans="1:9" x14ac:dyDescent="0.2">
      <c r="F4" s="10"/>
      <c r="G4" s="10"/>
      <c r="H4" s="10"/>
      <c r="I4" s="10"/>
    </row>
    <row r="5" spans="1:9" x14ac:dyDescent="0.2">
      <c r="A5" s="2" t="s">
        <v>281</v>
      </c>
      <c r="F5" s="10"/>
      <c r="G5" s="10"/>
      <c r="H5" s="10"/>
      <c r="I5" s="10"/>
    </row>
    <row r="6" spans="1:9" x14ac:dyDescent="0.2">
      <c r="F6" s="10"/>
      <c r="G6" s="10"/>
      <c r="H6" s="10"/>
      <c r="I6" s="10"/>
    </row>
    <row r="7" spans="1:9" x14ac:dyDescent="0.2">
      <c r="A7" s="17" t="s">
        <v>3</v>
      </c>
      <c r="B7" s="17" t="s">
        <v>1</v>
      </c>
      <c r="C7" s="17" t="s">
        <v>214</v>
      </c>
      <c r="F7" s="10"/>
      <c r="G7" s="10"/>
      <c r="H7" s="10"/>
      <c r="I7" s="10"/>
    </row>
    <row r="8" spans="1:9" x14ac:dyDescent="0.2">
      <c r="A8" s="18" t="s">
        <v>284</v>
      </c>
      <c r="B8" s="29" t="s">
        <v>262</v>
      </c>
      <c r="C8" s="22">
        <v>81331.97</v>
      </c>
      <c r="F8" s="10"/>
      <c r="G8" s="10"/>
      <c r="H8" s="10"/>
      <c r="I8" s="10"/>
    </row>
    <row r="9" spans="1:9" x14ac:dyDescent="0.2">
      <c r="A9" s="18" t="s">
        <v>285</v>
      </c>
      <c r="B9" s="29" t="s">
        <v>221</v>
      </c>
      <c r="C9" s="22">
        <v>658183.18999999994</v>
      </c>
      <c r="F9" s="10"/>
      <c r="G9" s="10"/>
      <c r="H9" s="10"/>
      <c r="I9" s="10"/>
    </row>
    <row r="10" spans="1:9" x14ac:dyDescent="0.2">
      <c r="A10" s="18" t="s">
        <v>286</v>
      </c>
      <c r="B10" s="29" t="s">
        <v>279</v>
      </c>
      <c r="C10" s="22">
        <v>48853.279999999999</v>
      </c>
      <c r="F10" s="10"/>
      <c r="G10" s="10"/>
      <c r="H10" s="10"/>
      <c r="I10" s="10"/>
    </row>
    <row r="11" spans="1:9" s="13" customFormat="1" x14ac:dyDescent="0.2">
      <c r="A11" s="18" t="s">
        <v>287</v>
      </c>
      <c r="B11" s="29" t="s">
        <v>280</v>
      </c>
      <c r="C11" s="22">
        <v>23760491.66</v>
      </c>
      <c r="F11" s="10"/>
      <c r="G11" s="10"/>
      <c r="H11" s="10"/>
      <c r="I11" s="10"/>
    </row>
    <row r="12" spans="1:9" x14ac:dyDescent="0.2">
      <c r="A12" s="16" t="s">
        <v>144</v>
      </c>
      <c r="B12" s="16"/>
      <c r="C12" s="20">
        <f ca="1">SUM(C8:C11)</f>
        <v>24548860.100000001</v>
      </c>
      <c r="E12" s="13"/>
      <c r="F12" s="10"/>
      <c r="G12" s="10"/>
      <c r="H12" s="10"/>
      <c r="I12" s="10"/>
    </row>
    <row r="13" spans="1:9" x14ac:dyDescent="0.2">
      <c r="A13" s="13"/>
      <c r="B13" s="13"/>
      <c r="C13" s="13"/>
      <c r="D13" s="13"/>
    </row>
    <row r="14" spans="1:9" x14ac:dyDescent="0.2">
      <c r="A14" s="13"/>
      <c r="B14" s="13"/>
      <c r="C14" s="13"/>
      <c r="D14" s="13"/>
    </row>
    <row r="15" spans="1:9" x14ac:dyDescent="0.2">
      <c r="A15" s="13"/>
      <c r="B15" s="13"/>
      <c r="C15" s="13"/>
      <c r="D15" s="13"/>
    </row>
    <row r="16" spans="1:9" x14ac:dyDescent="0.2">
      <c r="A16" s="13"/>
      <c r="B16" s="13"/>
      <c r="C16" s="13"/>
      <c r="D16" s="13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134E9-28A2-485F-8656-F0B7064086E4}">
  <dimension ref="A2:H10"/>
  <sheetViews>
    <sheetView workbookViewId="0">
      <selection activeCell="B8" sqref="B8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 ca="1">Índice!A8</f>
        <v>MÊS DE CRÉDITO: Agosto de 2022</v>
      </c>
      <c r="C2" s="10"/>
      <c r="D2" s="10"/>
      <c r="H2" s="10"/>
    </row>
    <row r="3" spans="1:8" ht="15" customHeight="1" x14ac:dyDescent="0.2">
      <c r="B3" s="15" t="str">
        <f ca="1">Índice!A9</f>
        <v>MÊS DE COMPETÊNCIA: Junho de 2022</v>
      </c>
      <c r="C3" s="10"/>
      <c r="D3" s="10"/>
      <c r="H3" s="10"/>
    </row>
    <row r="5" spans="1:8" x14ac:dyDescent="0.2">
      <c r="A5" s="15" t="s">
        <v>276</v>
      </c>
    </row>
    <row r="6" spans="1:8" x14ac:dyDescent="0.2">
      <c r="A6" s="13" t="s">
        <v>220</v>
      </c>
    </row>
    <row r="8" spans="1:8" x14ac:dyDescent="0.2">
      <c r="A8" s="16" t="s">
        <v>3</v>
      </c>
      <c r="B8" s="17" t="s">
        <v>415</v>
      </c>
    </row>
    <row r="9" spans="1:8" x14ac:dyDescent="0.2">
      <c r="A9" s="11" t="s">
        <v>215</v>
      </c>
      <c r="B9" s="12">
        <v>177358.15</v>
      </c>
    </row>
    <row r="10" spans="1:8" x14ac:dyDescent="0.2">
      <c r="A10" s="18" t="s">
        <v>133</v>
      </c>
      <c r="B10" s="19">
        <v>-177358.15</v>
      </c>
    </row>
  </sheetData>
  <sortState xmlns:xlrd2="http://schemas.microsoft.com/office/spreadsheetml/2017/richdata2" ref="A9:B10">
    <sortCondition descending="1" ref="B9:B10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87318-4D54-435F-8B0A-BE56F4E5C3AE}">
  <dimension ref="A2:H11"/>
  <sheetViews>
    <sheetView workbookViewId="0">
      <selection activeCell="B9" sqref="B9:B11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 ca="1">Índice!A8</f>
        <v>MÊS DE CRÉDITO: Agosto de 2022</v>
      </c>
      <c r="C2" s="10"/>
      <c r="D2" s="10"/>
      <c r="H2" s="10"/>
    </row>
    <row r="3" spans="1:8" ht="15" customHeight="1" x14ac:dyDescent="0.2">
      <c r="B3" s="15" t="str">
        <f ca="1">Índice!A9</f>
        <v>MÊS DE COMPETÊNCIA: Junho de 2022</v>
      </c>
      <c r="C3" s="10"/>
      <c r="D3" s="10"/>
      <c r="H3" s="10"/>
    </row>
    <row r="5" spans="1:8" x14ac:dyDescent="0.2">
      <c r="A5" s="15" t="s">
        <v>277</v>
      </c>
    </row>
    <row r="6" spans="1:8" x14ac:dyDescent="0.2">
      <c r="A6" s="13" t="s">
        <v>233</v>
      </c>
    </row>
    <row r="8" spans="1:8" x14ac:dyDescent="0.2">
      <c r="A8" s="16" t="s">
        <v>3</v>
      </c>
      <c r="B8" s="17" t="s">
        <v>313</v>
      </c>
    </row>
    <row r="9" spans="1:8" x14ac:dyDescent="0.2">
      <c r="A9" s="11" t="s">
        <v>177</v>
      </c>
      <c r="B9" s="12">
        <v>10010.088047709725</v>
      </c>
    </row>
    <row r="10" spans="1:8" x14ac:dyDescent="0.2">
      <c r="A10" s="18" t="s">
        <v>250</v>
      </c>
      <c r="B10" s="19">
        <v>1043.701952290276</v>
      </c>
    </row>
    <row r="11" spans="1:8" x14ac:dyDescent="0.2">
      <c r="A11" s="18" t="s">
        <v>196</v>
      </c>
      <c r="B11" s="19">
        <v>-11053.79</v>
      </c>
    </row>
  </sheetData>
  <sortState xmlns:xlrd2="http://schemas.microsoft.com/office/spreadsheetml/2017/richdata2" ref="A9:B11">
    <sortCondition descending="1" ref="B9:B11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484F3-8A8C-49E7-BA57-028C827FE348}">
  <dimension ref="A2:H17"/>
  <sheetViews>
    <sheetView workbookViewId="0">
      <selection activeCell="F19" sqref="F19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 ca="1">Índice!A8</f>
        <v>MÊS DE CRÉDITO: Agosto de 2022</v>
      </c>
      <c r="C2" s="10"/>
      <c r="D2" s="10"/>
      <c r="H2" s="10"/>
    </row>
    <row r="3" spans="1:8" ht="15" customHeight="1" x14ac:dyDescent="0.2">
      <c r="B3" s="15" t="str">
        <f ca="1">Índice!A9</f>
        <v>MÊS DE COMPETÊNCIA: Junho de 2022</v>
      </c>
      <c r="C3" s="10"/>
      <c r="D3" s="10"/>
      <c r="H3" s="10"/>
    </row>
    <row r="5" spans="1:8" x14ac:dyDescent="0.2">
      <c r="A5" s="15" t="s">
        <v>278</v>
      </c>
    </row>
    <row r="6" spans="1:8" x14ac:dyDescent="0.2">
      <c r="A6" s="13" t="s">
        <v>261</v>
      </c>
    </row>
    <row r="8" spans="1:8" x14ac:dyDescent="0.2">
      <c r="A8" s="16" t="s">
        <v>3</v>
      </c>
      <c r="B8" s="17" t="s">
        <v>289</v>
      </c>
    </row>
    <row r="9" spans="1:8" x14ac:dyDescent="0.2">
      <c r="A9" s="11" t="s">
        <v>147</v>
      </c>
      <c r="B9" s="12">
        <v>48853.282818169188</v>
      </c>
    </row>
    <row r="10" spans="1:8" x14ac:dyDescent="0.2">
      <c r="A10" s="18" t="s">
        <v>185</v>
      </c>
      <c r="B10" s="19">
        <v>136589.99965802656</v>
      </c>
    </row>
    <row r="11" spans="1:8" x14ac:dyDescent="0.2">
      <c r="A11" s="18" t="s">
        <v>196</v>
      </c>
      <c r="B11" s="19">
        <v>35586.847769248037</v>
      </c>
    </row>
    <row r="12" spans="1:8" x14ac:dyDescent="0.2">
      <c r="A12" s="18" t="s">
        <v>17</v>
      </c>
      <c r="B12" s="19">
        <v>71.09284530576042</v>
      </c>
    </row>
    <row r="13" spans="1:8" x14ac:dyDescent="0.2">
      <c r="A13" s="18" t="s">
        <v>21</v>
      </c>
      <c r="B13" s="19">
        <v>-12535.82</v>
      </c>
    </row>
    <row r="14" spans="1:8" x14ac:dyDescent="0.2">
      <c r="A14" s="18" t="s">
        <v>62</v>
      </c>
      <c r="B14" s="19">
        <v>-20205.419250924322</v>
      </c>
    </row>
    <row r="15" spans="1:8" x14ac:dyDescent="0.2">
      <c r="A15" s="18" t="s">
        <v>225</v>
      </c>
      <c r="B15" s="19">
        <v>-27974.463152706645</v>
      </c>
    </row>
    <row r="16" spans="1:8" x14ac:dyDescent="0.2">
      <c r="A16" s="18" t="s">
        <v>98</v>
      </c>
      <c r="B16" s="19">
        <v>-66936.750687119667</v>
      </c>
    </row>
    <row r="17" spans="1:2" x14ac:dyDescent="0.2">
      <c r="A17" s="18" t="s">
        <v>130</v>
      </c>
      <c r="B17" s="19">
        <v>-93448.77</v>
      </c>
    </row>
  </sheetData>
  <sortState xmlns:xlrd2="http://schemas.microsoft.com/office/spreadsheetml/2017/richdata2" ref="A10:B17">
    <sortCondition descending="1" ref="B10:B17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48865-8125-4297-976B-3C7A35B6386A}">
  <dimension ref="A2:H175"/>
  <sheetViews>
    <sheetView workbookViewId="0">
      <selection activeCell="E21" sqref="E21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 ca="1">Índice!A8</f>
        <v>MÊS DE CRÉDITO: Agosto de 2022</v>
      </c>
      <c r="C2" s="10"/>
      <c r="D2" s="10"/>
      <c r="H2" s="10"/>
    </row>
    <row r="3" spans="1:8" ht="15" customHeight="1" x14ac:dyDescent="0.2">
      <c r="B3" s="15" t="str">
        <f ca="1">Índice!A9</f>
        <v>MÊS DE COMPETÊNCIA: Junho de 2022</v>
      </c>
      <c r="C3" s="10"/>
      <c r="D3" s="10"/>
      <c r="H3" s="10"/>
    </row>
    <row r="5" spans="1:8" x14ac:dyDescent="0.2">
      <c r="A5" s="15" t="s">
        <v>264</v>
      </c>
    </row>
    <row r="6" spans="1:8" x14ac:dyDescent="0.2">
      <c r="A6" s="13" t="s">
        <v>263</v>
      </c>
    </row>
    <row r="8" spans="1:8" x14ac:dyDescent="0.2">
      <c r="A8" s="16" t="s">
        <v>3</v>
      </c>
      <c r="B8" s="17" t="s">
        <v>420</v>
      </c>
    </row>
    <row r="9" spans="1:8" x14ac:dyDescent="0.2">
      <c r="A9" s="11" t="s">
        <v>105</v>
      </c>
      <c r="B9" s="12">
        <v>2019474.9922182015</v>
      </c>
    </row>
    <row r="10" spans="1:8" x14ac:dyDescent="0.2">
      <c r="A10" s="18" t="s">
        <v>192</v>
      </c>
      <c r="B10" s="19">
        <v>1586.7869864179713</v>
      </c>
    </row>
    <row r="11" spans="1:8" x14ac:dyDescent="0.2">
      <c r="A11" s="18" t="s">
        <v>177</v>
      </c>
      <c r="B11" s="19">
        <v>1553.3442309316442</v>
      </c>
    </row>
    <row r="12" spans="1:8" x14ac:dyDescent="0.2">
      <c r="A12" s="18" t="s">
        <v>107</v>
      </c>
      <c r="B12" s="19">
        <v>1427.0264897499649</v>
      </c>
    </row>
    <row r="13" spans="1:8" x14ac:dyDescent="0.2">
      <c r="A13" s="18" t="s">
        <v>171</v>
      </c>
      <c r="B13" s="19">
        <v>1369.0197261783424</v>
      </c>
    </row>
    <row r="14" spans="1:8" x14ac:dyDescent="0.2">
      <c r="A14" s="18" t="s">
        <v>74</v>
      </c>
      <c r="B14" s="19">
        <v>1369.0197261783424</v>
      </c>
    </row>
    <row r="15" spans="1:8" x14ac:dyDescent="0.2">
      <c r="A15" s="18" t="s">
        <v>59</v>
      </c>
      <c r="B15" s="19">
        <v>1008.5252188838224</v>
      </c>
    </row>
    <row r="16" spans="1:8" x14ac:dyDescent="0.2">
      <c r="A16" s="18" t="s">
        <v>251</v>
      </c>
      <c r="B16" s="19">
        <v>875.79179434774028</v>
      </c>
    </row>
    <row r="17" spans="1:2" x14ac:dyDescent="0.2">
      <c r="A17" s="18" t="s">
        <v>258</v>
      </c>
      <c r="B17" s="19">
        <v>875.79179434774028</v>
      </c>
    </row>
    <row r="18" spans="1:2" x14ac:dyDescent="0.2">
      <c r="A18" s="18" t="s">
        <v>245</v>
      </c>
      <c r="B18" s="19">
        <v>875.79179434774028</v>
      </c>
    </row>
    <row r="19" spans="1:2" x14ac:dyDescent="0.2">
      <c r="A19" s="18" t="s">
        <v>55</v>
      </c>
      <c r="B19" s="19">
        <v>827.5313550252805</v>
      </c>
    </row>
    <row r="20" spans="1:2" x14ac:dyDescent="0.2">
      <c r="A20" s="18" t="s">
        <v>91</v>
      </c>
      <c r="B20" s="19">
        <v>769.84633561777991</v>
      </c>
    </row>
    <row r="21" spans="1:2" x14ac:dyDescent="0.2">
      <c r="A21" s="18" t="s">
        <v>252</v>
      </c>
      <c r="B21" s="19">
        <v>769.5245914536581</v>
      </c>
    </row>
    <row r="22" spans="1:2" x14ac:dyDescent="0.2">
      <c r="A22" s="18" t="s">
        <v>77</v>
      </c>
      <c r="B22" s="19">
        <v>743.71408288381258</v>
      </c>
    </row>
    <row r="23" spans="1:2" x14ac:dyDescent="0.2">
      <c r="A23" s="18" t="s">
        <v>243</v>
      </c>
      <c r="B23" s="19">
        <v>494.14923772090401</v>
      </c>
    </row>
    <row r="24" spans="1:2" x14ac:dyDescent="0.2">
      <c r="A24" s="18" t="s">
        <v>259</v>
      </c>
      <c r="B24" s="19">
        <v>350.41904658382958</v>
      </c>
    </row>
    <row r="25" spans="1:2" x14ac:dyDescent="0.2">
      <c r="A25" s="18" t="s">
        <v>275</v>
      </c>
      <c r="B25" s="19">
        <v>347.09593400649328</v>
      </c>
    </row>
    <row r="26" spans="1:2" x14ac:dyDescent="0.2">
      <c r="A26" s="18" t="s">
        <v>265</v>
      </c>
      <c r="B26" s="19">
        <v>313.88744213224049</v>
      </c>
    </row>
    <row r="27" spans="1:2" x14ac:dyDescent="0.2">
      <c r="A27" s="18" t="s">
        <v>266</v>
      </c>
      <c r="B27" s="19">
        <v>313.88744213224049</v>
      </c>
    </row>
    <row r="28" spans="1:2" x14ac:dyDescent="0.2">
      <c r="A28" s="18" t="s">
        <v>267</v>
      </c>
      <c r="B28" s="19">
        <v>313.88744213224049</v>
      </c>
    </row>
    <row r="29" spans="1:2" x14ac:dyDescent="0.2">
      <c r="A29" s="18" t="s">
        <v>228</v>
      </c>
      <c r="B29" s="19">
        <v>313.88744213224049</v>
      </c>
    </row>
    <row r="30" spans="1:2" x14ac:dyDescent="0.2">
      <c r="A30" s="18" t="s">
        <v>268</v>
      </c>
      <c r="B30" s="19">
        <v>313.88744213224049</v>
      </c>
    </row>
    <row r="31" spans="1:2" x14ac:dyDescent="0.2">
      <c r="A31" s="18" t="s">
        <v>269</v>
      </c>
      <c r="B31" s="19">
        <v>313.88744213224049</v>
      </c>
    </row>
    <row r="32" spans="1:2" x14ac:dyDescent="0.2">
      <c r="A32" s="23" t="s">
        <v>270</v>
      </c>
      <c r="B32" s="21">
        <v>313.88744213224049</v>
      </c>
    </row>
    <row r="33" spans="1:2" x14ac:dyDescent="0.2">
      <c r="A33" s="23" t="s">
        <v>271</v>
      </c>
      <c r="B33" s="21">
        <v>313.88744213224049</v>
      </c>
    </row>
    <row r="34" spans="1:2" x14ac:dyDescent="0.2">
      <c r="A34" s="18" t="s">
        <v>272</v>
      </c>
      <c r="B34" s="19">
        <v>313.88744213224049</v>
      </c>
    </row>
    <row r="35" spans="1:2" x14ac:dyDescent="0.2">
      <c r="A35" s="18" t="s">
        <v>273</v>
      </c>
      <c r="B35" s="19">
        <v>313.88744213224049</v>
      </c>
    </row>
    <row r="36" spans="1:2" x14ac:dyDescent="0.2">
      <c r="A36" s="18" t="s">
        <v>87</v>
      </c>
      <c r="B36" s="19">
        <v>313.88744213224049</v>
      </c>
    </row>
    <row r="37" spans="1:2" x14ac:dyDescent="0.2">
      <c r="A37" s="18" t="s">
        <v>274</v>
      </c>
      <c r="B37" s="19">
        <v>313.88744213224049</v>
      </c>
    </row>
    <row r="38" spans="1:2" x14ac:dyDescent="0.2">
      <c r="A38" s="18" t="s">
        <v>68</v>
      </c>
      <c r="B38" s="19">
        <v>313.88744213224049</v>
      </c>
    </row>
    <row r="39" spans="1:2" x14ac:dyDescent="0.2">
      <c r="A39" s="18" t="s">
        <v>6</v>
      </c>
      <c r="B39" s="19">
        <v>290.1598084601398</v>
      </c>
    </row>
    <row r="40" spans="1:2" x14ac:dyDescent="0.2">
      <c r="A40" s="18" t="s">
        <v>86</v>
      </c>
      <c r="B40" s="19">
        <v>264.80720632929189</v>
      </c>
    </row>
    <row r="41" spans="1:2" x14ac:dyDescent="0.2">
      <c r="A41" s="18" t="s">
        <v>246</v>
      </c>
      <c r="B41" s="19">
        <v>228.23385436507613</v>
      </c>
    </row>
    <row r="42" spans="1:2" x14ac:dyDescent="0.2">
      <c r="A42" s="18" t="s">
        <v>231</v>
      </c>
      <c r="B42" s="19">
        <v>225.84082859680504</v>
      </c>
    </row>
    <row r="43" spans="1:2" x14ac:dyDescent="0.2">
      <c r="A43" s="18" t="s">
        <v>33</v>
      </c>
      <c r="B43" s="19">
        <v>106.26720289408233</v>
      </c>
    </row>
    <row r="44" spans="1:2" x14ac:dyDescent="0.2">
      <c r="A44" s="18" t="s">
        <v>18</v>
      </c>
      <c r="B44" s="19">
        <v>81.734397243723308</v>
      </c>
    </row>
    <row r="45" spans="1:2" x14ac:dyDescent="0.2">
      <c r="A45" s="18" t="s">
        <v>7</v>
      </c>
      <c r="B45" s="19">
        <v>23.727633672100744</v>
      </c>
    </row>
    <row r="46" spans="1:2" x14ac:dyDescent="0.2">
      <c r="A46" s="18" t="s">
        <v>4</v>
      </c>
      <c r="B46" s="19">
        <v>-223.21589944630986</v>
      </c>
    </row>
    <row r="47" spans="1:2" x14ac:dyDescent="0.2">
      <c r="A47" s="18" t="s">
        <v>206</v>
      </c>
      <c r="B47" s="19">
        <v>-291.38985314593998</v>
      </c>
    </row>
    <row r="48" spans="1:2" x14ac:dyDescent="0.2">
      <c r="A48" s="18" t="s">
        <v>196</v>
      </c>
      <c r="B48" s="19">
        <v>-295.81</v>
      </c>
    </row>
    <row r="49" spans="1:2" x14ac:dyDescent="0.2">
      <c r="A49" s="18" t="s">
        <v>241</v>
      </c>
      <c r="B49" s="19">
        <v>-452.84266390620417</v>
      </c>
    </row>
    <row r="50" spans="1:2" x14ac:dyDescent="0.2">
      <c r="A50" s="18" t="s">
        <v>121</v>
      </c>
      <c r="B50" s="19">
        <v>-455.51294157635152</v>
      </c>
    </row>
    <row r="51" spans="1:2" x14ac:dyDescent="0.2">
      <c r="A51" s="18" t="s">
        <v>239</v>
      </c>
      <c r="B51" s="19">
        <v>-455.51294157635152</v>
      </c>
    </row>
    <row r="52" spans="1:2" x14ac:dyDescent="0.2">
      <c r="A52" s="18" t="s">
        <v>205</v>
      </c>
      <c r="B52" s="19">
        <v>-455.51294157635152</v>
      </c>
    </row>
    <row r="53" spans="1:2" x14ac:dyDescent="0.2">
      <c r="A53" s="18" t="s">
        <v>19</v>
      </c>
      <c r="B53" s="19">
        <v>-531.31734035795671</v>
      </c>
    </row>
    <row r="54" spans="1:2" x14ac:dyDescent="0.2">
      <c r="A54" s="18" t="s">
        <v>176</v>
      </c>
      <c r="B54" s="19">
        <v>-613.38575842698992</v>
      </c>
    </row>
    <row r="55" spans="1:2" x14ac:dyDescent="0.2">
      <c r="A55" s="18" t="s">
        <v>179</v>
      </c>
      <c r="B55" s="19">
        <v>-665.47973079786686</v>
      </c>
    </row>
    <row r="56" spans="1:2" x14ac:dyDescent="0.2">
      <c r="A56" s="18" t="s">
        <v>76</v>
      </c>
      <c r="B56" s="19">
        <v>-720.4430640183964</v>
      </c>
    </row>
    <row r="57" spans="1:2" x14ac:dyDescent="0.2">
      <c r="A57" s="18" t="s">
        <v>67</v>
      </c>
      <c r="B57" s="19">
        <v>-720.4430640183964</v>
      </c>
    </row>
    <row r="58" spans="1:2" x14ac:dyDescent="0.2">
      <c r="A58" s="18" t="s">
        <v>172</v>
      </c>
      <c r="B58" s="19">
        <v>-743.00247236634402</v>
      </c>
    </row>
    <row r="59" spans="1:2" x14ac:dyDescent="0.2">
      <c r="A59" s="18" t="s">
        <v>236</v>
      </c>
      <c r="B59" s="19">
        <v>-743.00247236634402</v>
      </c>
    </row>
    <row r="60" spans="1:2" x14ac:dyDescent="0.2">
      <c r="A60" s="18" t="s">
        <v>200</v>
      </c>
      <c r="B60" s="19">
        <v>-828.12391552851409</v>
      </c>
    </row>
    <row r="61" spans="1:2" x14ac:dyDescent="0.2">
      <c r="A61" s="18" t="s">
        <v>85</v>
      </c>
      <c r="B61" s="19">
        <v>-845.03724132461684</v>
      </c>
    </row>
    <row r="62" spans="1:2" x14ac:dyDescent="0.2">
      <c r="A62" s="18" t="s">
        <v>20</v>
      </c>
      <c r="B62" s="19">
        <v>-995.19405077963484</v>
      </c>
    </row>
    <row r="63" spans="1:2" x14ac:dyDescent="0.2">
      <c r="A63" s="18" t="s">
        <v>240</v>
      </c>
      <c r="B63" s="19">
        <v>-1022.2261095658939</v>
      </c>
    </row>
    <row r="64" spans="1:2" x14ac:dyDescent="0.2">
      <c r="A64" s="18" t="s">
        <v>234</v>
      </c>
      <c r="B64" s="19">
        <v>-1022.2261095658939</v>
      </c>
    </row>
    <row r="65" spans="1:2" x14ac:dyDescent="0.2">
      <c r="A65" s="18" t="s">
        <v>8</v>
      </c>
      <c r="B65" s="19">
        <v>-1068.396937696567</v>
      </c>
    </row>
    <row r="66" spans="1:2" x14ac:dyDescent="0.2">
      <c r="A66" s="18" t="s">
        <v>187</v>
      </c>
      <c r="B66" s="19">
        <v>-1081.8150462550982</v>
      </c>
    </row>
    <row r="67" spans="1:2" x14ac:dyDescent="0.2">
      <c r="A67" s="18" t="s">
        <v>155</v>
      </c>
      <c r="B67" s="19">
        <v>-1081.8150462550982</v>
      </c>
    </row>
    <row r="68" spans="1:2" x14ac:dyDescent="0.2">
      <c r="A68" s="18" t="s">
        <v>160</v>
      </c>
      <c r="B68" s="19">
        <v>-1081.8150462550982</v>
      </c>
    </row>
    <row r="69" spans="1:2" x14ac:dyDescent="0.2">
      <c r="A69" s="18" t="s">
        <v>89</v>
      </c>
      <c r="B69" s="19">
        <v>-1210.5472080342888</v>
      </c>
    </row>
    <row r="70" spans="1:2" x14ac:dyDescent="0.2">
      <c r="A70" s="18" t="s">
        <v>100</v>
      </c>
      <c r="B70" s="19">
        <v>-1267.4164559638214</v>
      </c>
    </row>
    <row r="71" spans="1:2" x14ac:dyDescent="0.2">
      <c r="A71" s="18" t="s">
        <v>146</v>
      </c>
      <c r="B71" s="19">
        <v>-1310.6852504558601</v>
      </c>
    </row>
    <row r="72" spans="1:2" x14ac:dyDescent="0.2">
      <c r="A72" s="18" t="s">
        <v>230</v>
      </c>
      <c r="B72" s="19">
        <v>-1481.6787776428146</v>
      </c>
    </row>
    <row r="73" spans="1:2" x14ac:dyDescent="0.2">
      <c r="A73" s="18" t="s">
        <v>237</v>
      </c>
      <c r="B73" s="19">
        <v>-1630.9229650193322</v>
      </c>
    </row>
    <row r="74" spans="1:2" x14ac:dyDescent="0.2">
      <c r="A74" s="18" t="s">
        <v>159</v>
      </c>
      <c r="B74" s="19">
        <v>-1737.2677884973518</v>
      </c>
    </row>
    <row r="75" spans="1:2" x14ac:dyDescent="0.2">
      <c r="A75" s="18" t="s">
        <v>126</v>
      </c>
      <c r="B75" s="19">
        <v>-1869.6557992805979</v>
      </c>
    </row>
    <row r="76" spans="1:2" x14ac:dyDescent="0.2">
      <c r="A76" s="18" t="s">
        <v>238</v>
      </c>
      <c r="B76" s="19">
        <v>-2035.9318622879462</v>
      </c>
    </row>
    <row r="77" spans="1:2" x14ac:dyDescent="0.2">
      <c r="A77" s="18" t="s">
        <v>235</v>
      </c>
      <c r="B77" s="19">
        <v>-2035.9318622879462</v>
      </c>
    </row>
    <row r="78" spans="1:2" x14ac:dyDescent="0.2">
      <c r="A78" s="18" t="s">
        <v>72</v>
      </c>
      <c r="B78" s="19">
        <v>-2113.032191361382</v>
      </c>
    </row>
    <row r="79" spans="1:2" x14ac:dyDescent="0.2">
      <c r="A79" s="18" t="s">
        <v>57</v>
      </c>
      <c r="B79" s="19">
        <v>-2113.032191361382</v>
      </c>
    </row>
    <row r="80" spans="1:2" x14ac:dyDescent="0.2">
      <c r="A80" s="18" t="s">
        <v>63</v>
      </c>
      <c r="B80" s="19">
        <v>-2113.032191361382</v>
      </c>
    </row>
    <row r="81" spans="1:2" x14ac:dyDescent="0.2">
      <c r="A81" s="18" t="s">
        <v>14</v>
      </c>
      <c r="B81" s="19">
        <v>-2113.032191361382</v>
      </c>
    </row>
    <row r="82" spans="1:2" x14ac:dyDescent="0.2">
      <c r="A82" s="18" t="s">
        <v>70</v>
      </c>
      <c r="B82" s="19">
        <v>-2113.032191361382</v>
      </c>
    </row>
    <row r="83" spans="1:2" x14ac:dyDescent="0.2">
      <c r="A83" s="18" t="s">
        <v>13</v>
      </c>
      <c r="B83" s="19">
        <v>-2113.032191361382</v>
      </c>
    </row>
    <row r="84" spans="1:2" x14ac:dyDescent="0.2">
      <c r="A84" s="18" t="s">
        <v>80</v>
      </c>
      <c r="B84" s="19">
        <v>-2122.5887648433295</v>
      </c>
    </row>
    <row r="85" spans="1:2" x14ac:dyDescent="0.2">
      <c r="A85" s="18" t="s">
        <v>16</v>
      </c>
      <c r="B85" s="19">
        <v>-2122.5887648433295</v>
      </c>
    </row>
    <row r="86" spans="1:2" x14ac:dyDescent="0.2">
      <c r="A86" s="18" t="s">
        <v>95</v>
      </c>
      <c r="B86" s="19">
        <v>-2122.5887648433295</v>
      </c>
    </row>
    <row r="87" spans="1:2" x14ac:dyDescent="0.2">
      <c r="A87" s="18" t="s">
        <v>51</v>
      </c>
      <c r="B87" s="19">
        <v>-2122.5887648433295</v>
      </c>
    </row>
    <row r="88" spans="1:2" x14ac:dyDescent="0.2">
      <c r="A88" s="18" t="s">
        <v>102</v>
      </c>
      <c r="B88" s="19">
        <v>-2122.5887648433295</v>
      </c>
    </row>
    <row r="89" spans="1:2" x14ac:dyDescent="0.2">
      <c r="A89" s="18" t="s">
        <v>96</v>
      </c>
      <c r="B89" s="19">
        <v>-2122.5887648433295</v>
      </c>
    </row>
    <row r="90" spans="1:2" x14ac:dyDescent="0.2">
      <c r="A90" s="18" t="s">
        <v>129</v>
      </c>
      <c r="B90" s="19">
        <v>-2122.5887648433295</v>
      </c>
    </row>
    <row r="91" spans="1:2" x14ac:dyDescent="0.2">
      <c r="A91" s="18" t="s">
        <v>123</v>
      </c>
      <c r="B91" s="19">
        <v>-2122.5887648433295</v>
      </c>
    </row>
    <row r="92" spans="1:2" x14ac:dyDescent="0.2">
      <c r="A92" s="18" t="s">
        <v>143</v>
      </c>
      <c r="B92" s="19">
        <v>-2122.5887648433295</v>
      </c>
    </row>
    <row r="93" spans="1:2" x14ac:dyDescent="0.2">
      <c r="A93" s="18" t="s">
        <v>124</v>
      </c>
      <c r="B93" s="19">
        <v>-2122.5887648433295</v>
      </c>
    </row>
    <row r="94" spans="1:2" x14ac:dyDescent="0.2">
      <c r="A94" s="18" t="s">
        <v>53</v>
      </c>
      <c r="B94" s="19">
        <v>-2122.5887648433295</v>
      </c>
    </row>
    <row r="95" spans="1:2" x14ac:dyDescent="0.2">
      <c r="A95" s="18" t="s">
        <v>88</v>
      </c>
      <c r="B95" s="19">
        <v>-2122.5887648433295</v>
      </c>
    </row>
    <row r="96" spans="1:2" x14ac:dyDescent="0.2">
      <c r="A96" s="18" t="s">
        <v>82</v>
      </c>
      <c r="B96" s="19">
        <v>-2122.5887648433295</v>
      </c>
    </row>
    <row r="97" spans="1:2" x14ac:dyDescent="0.2">
      <c r="A97" s="18" t="s">
        <v>83</v>
      </c>
      <c r="B97" s="19">
        <v>-2122.5887648433295</v>
      </c>
    </row>
    <row r="98" spans="1:2" x14ac:dyDescent="0.2">
      <c r="A98" s="18" t="s">
        <v>139</v>
      </c>
      <c r="B98" s="19">
        <v>-2122.5887648433295</v>
      </c>
    </row>
    <row r="99" spans="1:2" x14ac:dyDescent="0.2">
      <c r="A99" s="18" t="s">
        <v>84</v>
      </c>
      <c r="B99" s="19">
        <v>-2122.5887648433295</v>
      </c>
    </row>
    <row r="100" spans="1:2" x14ac:dyDescent="0.2">
      <c r="A100" s="18" t="s">
        <v>101</v>
      </c>
      <c r="B100" s="19">
        <v>-2122.5887648433295</v>
      </c>
    </row>
    <row r="101" spans="1:2" x14ac:dyDescent="0.2">
      <c r="A101" s="18" t="s">
        <v>134</v>
      </c>
      <c r="B101" s="19">
        <v>-2122.5887648433295</v>
      </c>
    </row>
    <row r="102" spans="1:2" x14ac:dyDescent="0.2">
      <c r="A102" s="18" t="s">
        <v>52</v>
      </c>
      <c r="B102" s="19">
        <v>-2122.5887648433295</v>
      </c>
    </row>
    <row r="103" spans="1:2" x14ac:dyDescent="0.2">
      <c r="A103" s="18" t="s">
        <v>71</v>
      </c>
      <c r="B103" s="19">
        <v>-2122.5887648433295</v>
      </c>
    </row>
    <row r="104" spans="1:2" x14ac:dyDescent="0.2">
      <c r="A104" s="18" t="s">
        <v>79</v>
      </c>
      <c r="B104" s="19">
        <v>-2122.5887648433295</v>
      </c>
    </row>
    <row r="105" spans="1:2" x14ac:dyDescent="0.2">
      <c r="A105" s="18" t="s">
        <v>54</v>
      </c>
      <c r="B105" s="19">
        <v>-2122.5887648433295</v>
      </c>
    </row>
    <row r="106" spans="1:2" x14ac:dyDescent="0.2">
      <c r="A106" s="18" t="s">
        <v>15</v>
      </c>
      <c r="B106" s="19">
        <v>-2122.5887648433295</v>
      </c>
    </row>
    <row r="107" spans="1:2" x14ac:dyDescent="0.2">
      <c r="A107" s="18" t="s">
        <v>81</v>
      </c>
      <c r="B107" s="19">
        <v>-2122.5887648433295</v>
      </c>
    </row>
    <row r="108" spans="1:2" x14ac:dyDescent="0.2">
      <c r="A108" s="18" t="s">
        <v>69</v>
      </c>
      <c r="B108" s="19">
        <v>-2122.5887648433295</v>
      </c>
    </row>
    <row r="109" spans="1:2" x14ac:dyDescent="0.2">
      <c r="A109" s="18" t="s">
        <v>94</v>
      </c>
      <c r="B109" s="19">
        <v>-2122.5887648433295</v>
      </c>
    </row>
    <row r="110" spans="1:2" x14ac:dyDescent="0.2">
      <c r="A110" s="18" t="s">
        <v>97</v>
      </c>
      <c r="B110" s="19">
        <v>-2122.5887648433295</v>
      </c>
    </row>
    <row r="111" spans="1:2" x14ac:dyDescent="0.2">
      <c r="A111" s="18" t="s">
        <v>90</v>
      </c>
      <c r="B111" s="19">
        <v>-2176.366594190948</v>
      </c>
    </row>
    <row r="112" spans="1:2" x14ac:dyDescent="0.2">
      <c r="A112" s="18" t="s">
        <v>61</v>
      </c>
      <c r="B112" s="19">
        <v>-2197.7109370324533</v>
      </c>
    </row>
    <row r="113" spans="1:2" x14ac:dyDescent="0.2">
      <c r="A113" s="18" t="s">
        <v>78</v>
      </c>
      <c r="B113" s="19">
        <v>-2340.4896826213599</v>
      </c>
    </row>
    <row r="114" spans="1:2" x14ac:dyDescent="0.2">
      <c r="A114" s="18" t="s">
        <v>5</v>
      </c>
      <c r="B114" s="19">
        <v>-2349.9844538505408</v>
      </c>
    </row>
    <row r="115" spans="1:2" x14ac:dyDescent="0.2">
      <c r="A115" s="18" t="s">
        <v>195</v>
      </c>
      <c r="B115" s="19">
        <v>-2355.52</v>
      </c>
    </row>
    <row r="116" spans="1:2" x14ac:dyDescent="0.2">
      <c r="A116" s="18" t="s">
        <v>150</v>
      </c>
      <c r="B116" s="19">
        <v>-2534.8093932906231</v>
      </c>
    </row>
    <row r="117" spans="1:2" x14ac:dyDescent="0.2">
      <c r="A117" s="18" t="s">
        <v>152</v>
      </c>
      <c r="B117" s="19">
        <v>-2592.2727666098344</v>
      </c>
    </row>
    <row r="118" spans="1:2" x14ac:dyDescent="0.2">
      <c r="A118" s="18" t="s">
        <v>198</v>
      </c>
      <c r="B118" s="19">
        <v>-3065.8847001503977</v>
      </c>
    </row>
    <row r="119" spans="1:2" x14ac:dyDescent="0.2">
      <c r="A119" s="18" t="s">
        <v>248</v>
      </c>
      <c r="B119" s="19">
        <v>-3777.2393635347626</v>
      </c>
    </row>
    <row r="120" spans="1:2" x14ac:dyDescent="0.2">
      <c r="A120" s="18" t="s">
        <v>58</v>
      </c>
      <c r="B120" s="19">
        <v>-3941.2924942586155</v>
      </c>
    </row>
    <row r="121" spans="1:2" x14ac:dyDescent="0.2">
      <c r="A121" s="18" t="s">
        <v>181</v>
      </c>
      <c r="B121" s="19">
        <v>-4162.5348861550419</v>
      </c>
    </row>
    <row r="122" spans="1:2" x14ac:dyDescent="0.2">
      <c r="A122" s="18" t="s">
        <v>9</v>
      </c>
      <c r="B122" s="19">
        <v>-4163.1704572176859</v>
      </c>
    </row>
    <row r="123" spans="1:2" x14ac:dyDescent="0.2">
      <c r="A123" s="18" t="s">
        <v>92</v>
      </c>
      <c r="B123" s="19">
        <v>-4344.0273932698037</v>
      </c>
    </row>
    <row r="124" spans="1:2" x14ac:dyDescent="0.2">
      <c r="A124" s="18" t="s">
        <v>12</v>
      </c>
      <c r="B124" s="19">
        <v>-4348.0566666118666</v>
      </c>
    </row>
    <row r="125" spans="1:2" x14ac:dyDescent="0.2">
      <c r="A125" s="18" t="s">
        <v>174</v>
      </c>
      <c r="B125" s="19">
        <v>-4623.5883255996869</v>
      </c>
    </row>
    <row r="126" spans="1:2" x14ac:dyDescent="0.2">
      <c r="A126" s="18" t="s">
        <v>201</v>
      </c>
      <c r="B126" s="19">
        <v>-5134.4193121556937</v>
      </c>
    </row>
    <row r="127" spans="1:2" x14ac:dyDescent="0.2">
      <c r="A127" s="18" t="s">
        <v>73</v>
      </c>
      <c r="B127" s="19">
        <v>-5632.8286316241811</v>
      </c>
    </row>
    <row r="128" spans="1:2" x14ac:dyDescent="0.2">
      <c r="A128" s="18" t="s">
        <v>186</v>
      </c>
      <c r="B128" s="19">
        <v>-5769.4580374102907</v>
      </c>
    </row>
    <row r="129" spans="1:2" x14ac:dyDescent="0.2">
      <c r="A129" s="18" t="s">
        <v>151</v>
      </c>
      <c r="B129" s="19">
        <v>-6498.1696468350974</v>
      </c>
    </row>
    <row r="130" spans="1:2" x14ac:dyDescent="0.2">
      <c r="A130" s="18" t="s">
        <v>188</v>
      </c>
      <c r="B130" s="19">
        <v>-6548.4055384193953</v>
      </c>
    </row>
    <row r="131" spans="1:2" x14ac:dyDescent="0.2">
      <c r="A131" s="18" t="s">
        <v>110</v>
      </c>
      <c r="B131" s="19">
        <v>-6548.4055384193953</v>
      </c>
    </row>
    <row r="132" spans="1:2" x14ac:dyDescent="0.2">
      <c r="A132" s="18" t="s">
        <v>147</v>
      </c>
      <c r="B132" s="19">
        <v>-7019.5986680226169</v>
      </c>
    </row>
    <row r="133" spans="1:2" x14ac:dyDescent="0.2">
      <c r="A133" s="18" t="s">
        <v>203</v>
      </c>
      <c r="B133" s="19">
        <v>-7170.9784666803507</v>
      </c>
    </row>
    <row r="134" spans="1:2" x14ac:dyDescent="0.2">
      <c r="A134" s="18" t="s">
        <v>108</v>
      </c>
      <c r="B134" s="19">
        <v>-7174.7076430981424</v>
      </c>
    </row>
    <row r="135" spans="1:2" x14ac:dyDescent="0.2">
      <c r="A135" s="18" t="s">
        <v>199</v>
      </c>
      <c r="B135" s="19">
        <v>-7271.1791371891768</v>
      </c>
    </row>
    <row r="136" spans="1:2" x14ac:dyDescent="0.2">
      <c r="A136" s="18" t="s">
        <v>173</v>
      </c>
      <c r="B136" s="19">
        <v>-7357.1646688666242</v>
      </c>
    </row>
    <row r="137" spans="1:2" x14ac:dyDescent="0.2">
      <c r="A137" s="18" t="s">
        <v>184</v>
      </c>
      <c r="B137" s="19">
        <v>-7357.1646688666242</v>
      </c>
    </row>
    <row r="138" spans="1:2" x14ac:dyDescent="0.2">
      <c r="A138" s="18" t="s">
        <v>190</v>
      </c>
      <c r="B138" s="19">
        <v>-7521.2877572970365</v>
      </c>
    </row>
    <row r="139" spans="1:2" x14ac:dyDescent="0.2">
      <c r="A139" s="18" t="s">
        <v>202</v>
      </c>
      <c r="B139" s="19">
        <v>-7521.2877572970365</v>
      </c>
    </row>
    <row r="140" spans="1:2" x14ac:dyDescent="0.2">
      <c r="A140" s="18" t="s">
        <v>175</v>
      </c>
      <c r="B140" s="19">
        <v>-8261.0515776977827</v>
      </c>
    </row>
    <row r="141" spans="1:2" x14ac:dyDescent="0.2">
      <c r="A141" s="18" t="s">
        <v>178</v>
      </c>
      <c r="B141" s="19">
        <v>-8261.0515776977827</v>
      </c>
    </row>
    <row r="142" spans="1:2" x14ac:dyDescent="0.2">
      <c r="A142" s="18" t="s">
        <v>182</v>
      </c>
      <c r="B142" s="19">
        <v>-8261.0515776977827</v>
      </c>
    </row>
    <row r="143" spans="1:2" x14ac:dyDescent="0.2">
      <c r="A143" s="18" t="s">
        <v>189</v>
      </c>
      <c r="B143" s="19">
        <v>-8261.0515776977827</v>
      </c>
    </row>
    <row r="144" spans="1:2" x14ac:dyDescent="0.2">
      <c r="A144" s="18" t="s">
        <v>194</v>
      </c>
      <c r="B144" s="19">
        <v>-9119.7564021445378</v>
      </c>
    </row>
    <row r="145" spans="1:2" x14ac:dyDescent="0.2">
      <c r="A145" s="18" t="s">
        <v>180</v>
      </c>
      <c r="B145" s="19">
        <v>-9175.5683714091028</v>
      </c>
    </row>
    <row r="146" spans="1:2" x14ac:dyDescent="0.2">
      <c r="A146" s="18" t="s">
        <v>111</v>
      </c>
      <c r="B146" s="19">
        <v>-9531.2863207944683</v>
      </c>
    </row>
    <row r="147" spans="1:2" x14ac:dyDescent="0.2">
      <c r="A147" s="18" t="s">
        <v>204</v>
      </c>
      <c r="B147" s="19">
        <v>-11988.733822347322</v>
      </c>
    </row>
    <row r="148" spans="1:2" x14ac:dyDescent="0.2">
      <c r="A148" s="18" t="s">
        <v>154</v>
      </c>
      <c r="B148" s="19">
        <v>-15141.092498923361</v>
      </c>
    </row>
    <row r="149" spans="1:2" x14ac:dyDescent="0.2">
      <c r="A149" s="18" t="s">
        <v>75</v>
      </c>
      <c r="B149" s="19">
        <v>-15315.345465421509</v>
      </c>
    </row>
    <row r="150" spans="1:2" x14ac:dyDescent="0.2">
      <c r="A150" s="18" t="s">
        <v>127</v>
      </c>
      <c r="B150" s="19">
        <v>-15862.297855567504</v>
      </c>
    </row>
    <row r="151" spans="1:2" x14ac:dyDescent="0.2">
      <c r="A151" s="18" t="s">
        <v>183</v>
      </c>
      <c r="B151" s="19">
        <v>-17693.028368256448</v>
      </c>
    </row>
    <row r="152" spans="1:2" x14ac:dyDescent="0.2">
      <c r="A152" s="18" t="s">
        <v>65</v>
      </c>
      <c r="B152" s="19">
        <v>-18919.370443141957</v>
      </c>
    </row>
    <row r="153" spans="1:2" x14ac:dyDescent="0.2">
      <c r="A153" s="18" t="s">
        <v>140</v>
      </c>
      <c r="B153" s="19">
        <v>-21849.739925913011</v>
      </c>
    </row>
    <row r="154" spans="1:2" x14ac:dyDescent="0.2">
      <c r="A154" s="18" t="s">
        <v>191</v>
      </c>
      <c r="B154" s="19">
        <v>-23884.98819057173</v>
      </c>
    </row>
    <row r="155" spans="1:2" x14ac:dyDescent="0.2">
      <c r="A155" s="18" t="s">
        <v>165</v>
      </c>
      <c r="B155" s="19">
        <v>-27376.345824051285</v>
      </c>
    </row>
    <row r="156" spans="1:2" x14ac:dyDescent="0.2">
      <c r="A156" s="18" t="s">
        <v>193</v>
      </c>
      <c r="B156" s="19">
        <v>-34307.136684452729</v>
      </c>
    </row>
    <row r="157" spans="1:2" x14ac:dyDescent="0.2">
      <c r="A157" s="18" t="s">
        <v>149</v>
      </c>
      <c r="B157" s="19">
        <v>-66979.90120498724</v>
      </c>
    </row>
    <row r="158" spans="1:2" x14ac:dyDescent="0.2">
      <c r="A158" s="18" t="s">
        <v>227</v>
      </c>
      <c r="B158" s="19">
        <v>-67324.685804495748</v>
      </c>
    </row>
    <row r="159" spans="1:2" x14ac:dyDescent="0.2">
      <c r="A159" s="18" t="s">
        <v>98</v>
      </c>
      <c r="B159" s="19">
        <v>-79868.944633622057</v>
      </c>
    </row>
    <row r="160" spans="1:2" x14ac:dyDescent="0.2">
      <c r="A160" s="18" t="s">
        <v>141</v>
      </c>
      <c r="B160" s="19">
        <v>-82559.054761185369</v>
      </c>
    </row>
    <row r="161" spans="1:2" x14ac:dyDescent="0.2">
      <c r="A161" s="18" t="s">
        <v>166</v>
      </c>
      <c r="B161" s="19">
        <v>-82934.343568727694</v>
      </c>
    </row>
    <row r="162" spans="1:2" x14ac:dyDescent="0.2">
      <c r="A162" s="18" t="s">
        <v>133</v>
      </c>
      <c r="B162" s="19">
        <v>-83925.321023010416</v>
      </c>
    </row>
    <row r="163" spans="1:2" x14ac:dyDescent="0.2">
      <c r="A163" s="18" t="s">
        <v>157</v>
      </c>
      <c r="B163" s="19">
        <v>-85601.295517284831</v>
      </c>
    </row>
    <row r="164" spans="1:2" x14ac:dyDescent="0.2">
      <c r="A164" s="18" t="s">
        <v>197</v>
      </c>
      <c r="B164" s="19">
        <v>-87111.753237639568</v>
      </c>
    </row>
    <row r="165" spans="1:2" x14ac:dyDescent="0.2">
      <c r="A165" s="18" t="s">
        <v>131</v>
      </c>
      <c r="B165" s="19">
        <v>-87613.328231085063</v>
      </c>
    </row>
    <row r="166" spans="1:2" x14ac:dyDescent="0.2">
      <c r="A166" s="18" t="s">
        <v>66</v>
      </c>
      <c r="B166" s="19">
        <v>-88277.940442009683</v>
      </c>
    </row>
    <row r="167" spans="1:2" x14ac:dyDescent="0.2">
      <c r="A167" s="18" t="s">
        <v>93</v>
      </c>
      <c r="B167" s="19">
        <v>-88277.940442009683</v>
      </c>
    </row>
    <row r="168" spans="1:2" x14ac:dyDescent="0.2">
      <c r="A168" s="18" t="s">
        <v>21</v>
      </c>
      <c r="B168" s="19">
        <v>-88277.940442009683</v>
      </c>
    </row>
    <row r="169" spans="1:2" x14ac:dyDescent="0.2">
      <c r="A169" s="18" t="s">
        <v>60</v>
      </c>
      <c r="B169" s="19">
        <v>-90042.089293091019</v>
      </c>
    </row>
    <row r="170" spans="1:2" x14ac:dyDescent="0.2">
      <c r="A170" s="18" t="s">
        <v>103</v>
      </c>
      <c r="B170" s="19">
        <v>-90711.318231085068</v>
      </c>
    </row>
    <row r="171" spans="1:2" x14ac:dyDescent="0.2">
      <c r="A171" s="18" t="s">
        <v>132</v>
      </c>
      <c r="B171" s="19">
        <v>-90711.318231085068</v>
      </c>
    </row>
    <row r="172" spans="1:2" x14ac:dyDescent="0.2">
      <c r="A172" s="18" t="s">
        <v>128</v>
      </c>
      <c r="B172" s="19">
        <v>-90711.318231085068</v>
      </c>
    </row>
    <row r="173" spans="1:2" x14ac:dyDescent="0.2">
      <c r="A173" s="18" t="s">
        <v>142</v>
      </c>
      <c r="B173" s="19">
        <v>-90711.318231085068</v>
      </c>
    </row>
    <row r="174" spans="1:2" x14ac:dyDescent="0.2">
      <c r="A174" s="18" t="s">
        <v>130</v>
      </c>
      <c r="B174" s="19">
        <v>-90711.318231085068</v>
      </c>
    </row>
    <row r="175" spans="1:2" x14ac:dyDescent="0.2">
      <c r="A175" s="28"/>
    </row>
  </sheetData>
  <sortState xmlns:xlrd2="http://schemas.microsoft.com/office/spreadsheetml/2017/richdata2" ref="A9:B174">
    <sortCondition descending="1" ref="B9:B174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6B165-F9CC-4CBD-A7C5-319E6A4D2D95}">
  <dimension ref="A2:H110"/>
  <sheetViews>
    <sheetView workbookViewId="0">
      <selection activeCell="B109" sqref="B9:B109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 ca="1">Índice!A8</f>
        <v>MÊS DE CRÉDITO: Agosto de 2022</v>
      </c>
      <c r="C2" s="10"/>
      <c r="D2" s="10"/>
      <c r="H2" s="10"/>
    </row>
    <row r="3" spans="1:8" ht="15" customHeight="1" x14ac:dyDescent="0.2">
      <c r="B3" s="15" t="str">
        <f ca="1">Índice!A9</f>
        <v>MÊS DE COMPETÊNCIA: Junho de 2022</v>
      </c>
      <c r="C3" s="10"/>
      <c r="D3" s="10"/>
      <c r="H3" s="10"/>
    </row>
    <row r="5" spans="1:8" x14ac:dyDescent="0.2">
      <c r="A5" s="15" t="s">
        <v>282</v>
      </c>
    </row>
    <row r="6" spans="1:8" x14ac:dyDescent="0.2">
      <c r="A6" s="13" t="s">
        <v>283</v>
      </c>
    </row>
    <row r="8" spans="1:8" x14ac:dyDescent="0.2">
      <c r="A8" s="16" t="s">
        <v>3</v>
      </c>
      <c r="B8" s="17" t="s">
        <v>421</v>
      </c>
    </row>
    <row r="9" spans="1:8" x14ac:dyDescent="0.2">
      <c r="A9" s="11" t="s">
        <v>140</v>
      </c>
      <c r="B9" s="12">
        <v>2187841.4713021563</v>
      </c>
    </row>
    <row r="10" spans="1:8" x14ac:dyDescent="0.2">
      <c r="A10" s="18" t="s">
        <v>192</v>
      </c>
      <c r="B10" s="19">
        <v>-199.06604953725804</v>
      </c>
    </row>
    <row r="11" spans="1:8" x14ac:dyDescent="0.2">
      <c r="A11" s="18" t="s">
        <v>177</v>
      </c>
      <c r="B11" s="19">
        <v>-248.01922089791458</v>
      </c>
    </row>
    <row r="12" spans="1:8" x14ac:dyDescent="0.2">
      <c r="A12" s="18" t="s">
        <v>121</v>
      </c>
      <c r="B12" s="19">
        <v>-400.01296888889146</v>
      </c>
    </row>
    <row r="13" spans="1:8" x14ac:dyDescent="0.2">
      <c r="A13" s="18" t="s">
        <v>205</v>
      </c>
      <c r="B13" s="19">
        <v>-400.01296888889146</v>
      </c>
    </row>
    <row r="14" spans="1:8" x14ac:dyDescent="0.2">
      <c r="A14" s="23" t="s">
        <v>73</v>
      </c>
      <c r="B14" s="21">
        <v>-456.01403933928975</v>
      </c>
    </row>
    <row r="15" spans="1:8" x14ac:dyDescent="0.2">
      <c r="A15" s="23" t="s">
        <v>91</v>
      </c>
      <c r="B15" s="21">
        <v>-518.10777538679667</v>
      </c>
    </row>
    <row r="16" spans="1:8" x14ac:dyDescent="0.2">
      <c r="A16" s="18" t="s">
        <v>62</v>
      </c>
      <c r="B16" s="19">
        <v>-726.64</v>
      </c>
    </row>
    <row r="17" spans="1:2" x14ac:dyDescent="0.2">
      <c r="A17" s="23" t="s">
        <v>7</v>
      </c>
      <c r="B17" s="21">
        <v>-794.48614527525933</v>
      </c>
    </row>
    <row r="18" spans="1:2" x14ac:dyDescent="0.2">
      <c r="A18" s="23" t="s">
        <v>187</v>
      </c>
      <c r="B18" s="21">
        <v>-999.55394185457931</v>
      </c>
    </row>
    <row r="19" spans="1:2" x14ac:dyDescent="0.2">
      <c r="A19" s="18" t="s">
        <v>155</v>
      </c>
      <c r="B19" s="19">
        <v>-1399.5669107434705</v>
      </c>
    </row>
    <row r="20" spans="1:2" x14ac:dyDescent="0.2">
      <c r="A20" s="18" t="s">
        <v>160</v>
      </c>
      <c r="B20" s="19">
        <v>-1399.5669107434705</v>
      </c>
    </row>
    <row r="21" spans="1:2" x14ac:dyDescent="0.2">
      <c r="A21" s="18" t="s">
        <v>206</v>
      </c>
      <c r="B21" s="19">
        <v>-1471.3446323299934</v>
      </c>
    </row>
    <row r="22" spans="1:2" x14ac:dyDescent="0.2">
      <c r="A22" s="18" t="s">
        <v>146</v>
      </c>
      <c r="B22" s="19">
        <v>-2226.4176674881724</v>
      </c>
    </row>
    <row r="23" spans="1:2" x14ac:dyDescent="0.2">
      <c r="A23" s="18" t="s">
        <v>183</v>
      </c>
      <c r="B23" s="19">
        <v>-2650.9258536585335</v>
      </c>
    </row>
    <row r="24" spans="1:2" x14ac:dyDescent="0.2">
      <c r="A24" s="18" t="s">
        <v>6</v>
      </c>
      <c r="B24" s="19">
        <v>-2798.0558252238807</v>
      </c>
    </row>
    <row r="25" spans="1:2" x14ac:dyDescent="0.2">
      <c r="A25" s="18" t="s">
        <v>65</v>
      </c>
      <c r="B25" s="19">
        <v>-2962.4659575105575</v>
      </c>
    </row>
    <row r="26" spans="1:2" x14ac:dyDescent="0.2">
      <c r="A26" s="18" t="s">
        <v>19</v>
      </c>
      <c r="B26" s="19">
        <v>-3412.0271635386994</v>
      </c>
    </row>
    <row r="27" spans="1:2" x14ac:dyDescent="0.2">
      <c r="A27" s="18" t="s">
        <v>89</v>
      </c>
      <c r="B27" s="19">
        <v>-4008.2443644846089</v>
      </c>
    </row>
    <row r="28" spans="1:2" x14ac:dyDescent="0.2">
      <c r="A28" s="18" t="s">
        <v>159</v>
      </c>
      <c r="B28" s="19">
        <v>-4075.8463965712731</v>
      </c>
    </row>
    <row r="29" spans="1:2" x14ac:dyDescent="0.2">
      <c r="A29" s="18" t="s">
        <v>76</v>
      </c>
      <c r="B29" s="19">
        <v>-4326.2487100521348</v>
      </c>
    </row>
    <row r="30" spans="1:2" x14ac:dyDescent="0.2">
      <c r="A30" s="18" t="s">
        <v>67</v>
      </c>
      <c r="B30" s="19">
        <v>-4326.2487100521348</v>
      </c>
    </row>
    <row r="31" spans="1:2" x14ac:dyDescent="0.2">
      <c r="A31" s="18" t="s">
        <v>100</v>
      </c>
      <c r="B31" s="19">
        <v>-4959.9377402810214</v>
      </c>
    </row>
    <row r="32" spans="1:2" x14ac:dyDescent="0.2">
      <c r="A32" s="18" t="s">
        <v>196</v>
      </c>
      <c r="B32" s="19">
        <v>-5409.6377601886898</v>
      </c>
    </row>
    <row r="33" spans="1:2" x14ac:dyDescent="0.2">
      <c r="A33" s="18" t="s">
        <v>75</v>
      </c>
      <c r="B33" s="19">
        <v>-6421.3400561496146</v>
      </c>
    </row>
    <row r="34" spans="1:2" x14ac:dyDescent="0.2">
      <c r="A34" s="18" t="s">
        <v>105</v>
      </c>
      <c r="B34" s="19">
        <v>-6592.6709851584665</v>
      </c>
    </row>
    <row r="35" spans="1:2" x14ac:dyDescent="0.2">
      <c r="A35" s="18" t="s">
        <v>147</v>
      </c>
      <c r="B35" s="19">
        <v>-6960.8212775540187</v>
      </c>
    </row>
    <row r="36" spans="1:2" x14ac:dyDescent="0.2">
      <c r="A36" s="18" t="s">
        <v>12</v>
      </c>
      <c r="B36" s="19">
        <v>-6960.8212775540187</v>
      </c>
    </row>
    <row r="37" spans="1:2" x14ac:dyDescent="0.2">
      <c r="A37" s="18" t="s">
        <v>58</v>
      </c>
      <c r="B37" s="19">
        <v>-7110.8167184191861</v>
      </c>
    </row>
    <row r="38" spans="1:2" x14ac:dyDescent="0.2">
      <c r="A38" s="18" t="s">
        <v>152</v>
      </c>
      <c r="B38" s="19">
        <v>-7172.4450801452649</v>
      </c>
    </row>
    <row r="39" spans="1:2" x14ac:dyDescent="0.2">
      <c r="A39" s="18" t="s">
        <v>72</v>
      </c>
      <c r="B39" s="19">
        <v>-7172.4450801452649</v>
      </c>
    </row>
    <row r="40" spans="1:2" x14ac:dyDescent="0.2">
      <c r="A40" s="18" t="s">
        <v>57</v>
      </c>
      <c r="B40" s="19">
        <v>-7172.4450801452649</v>
      </c>
    </row>
    <row r="41" spans="1:2" x14ac:dyDescent="0.2">
      <c r="A41" s="18" t="s">
        <v>63</v>
      </c>
      <c r="B41" s="19">
        <v>-7172.4450801452649</v>
      </c>
    </row>
    <row r="42" spans="1:2" x14ac:dyDescent="0.2">
      <c r="A42" s="18" t="s">
        <v>14</v>
      </c>
      <c r="B42" s="19">
        <v>-7172.4450801452649</v>
      </c>
    </row>
    <row r="43" spans="1:2" x14ac:dyDescent="0.2">
      <c r="A43" s="18" t="s">
        <v>70</v>
      </c>
      <c r="B43" s="19">
        <v>-7172.4450801452649</v>
      </c>
    </row>
    <row r="44" spans="1:2" x14ac:dyDescent="0.2">
      <c r="A44" s="18" t="s">
        <v>9</v>
      </c>
      <c r="B44" s="19">
        <v>-7172.4450801452649</v>
      </c>
    </row>
    <row r="45" spans="1:2" x14ac:dyDescent="0.2">
      <c r="A45" s="18" t="s">
        <v>13</v>
      </c>
      <c r="B45" s="19">
        <v>-7172.4450801452649</v>
      </c>
    </row>
    <row r="46" spans="1:2" x14ac:dyDescent="0.2">
      <c r="A46" s="23" t="s">
        <v>5</v>
      </c>
      <c r="B46" s="21">
        <v>-7172.4450801452649</v>
      </c>
    </row>
    <row r="47" spans="1:2" x14ac:dyDescent="0.2">
      <c r="A47" s="23" t="s">
        <v>8</v>
      </c>
      <c r="B47" s="21">
        <v>-7172.4450801452649</v>
      </c>
    </row>
    <row r="48" spans="1:2" x14ac:dyDescent="0.2">
      <c r="A48" s="18" t="s">
        <v>18</v>
      </c>
      <c r="B48" s="19">
        <v>-7172.4450801452649</v>
      </c>
    </row>
    <row r="49" spans="1:2" x14ac:dyDescent="0.2">
      <c r="A49" s="18" t="s">
        <v>54</v>
      </c>
      <c r="B49" s="19">
        <v>-7172.4450801452649</v>
      </c>
    </row>
    <row r="50" spans="1:2" x14ac:dyDescent="0.2">
      <c r="A50" s="18" t="s">
        <v>80</v>
      </c>
      <c r="B50" s="19">
        <v>-7186.3554077691933</v>
      </c>
    </row>
    <row r="51" spans="1:2" x14ac:dyDescent="0.2">
      <c r="A51" s="18" t="s">
        <v>16</v>
      </c>
      <c r="B51" s="19">
        <v>-7186.3554077691933</v>
      </c>
    </row>
    <row r="52" spans="1:2" x14ac:dyDescent="0.2">
      <c r="A52" s="18" t="s">
        <v>95</v>
      </c>
      <c r="B52" s="19">
        <v>-7186.3554077691933</v>
      </c>
    </row>
    <row r="53" spans="1:2" x14ac:dyDescent="0.2">
      <c r="A53" s="18" t="s">
        <v>51</v>
      </c>
      <c r="B53" s="19">
        <v>-7186.3554077691933</v>
      </c>
    </row>
    <row r="54" spans="1:2" x14ac:dyDescent="0.2">
      <c r="A54" s="18" t="s">
        <v>102</v>
      </c>
      <c r="B54" s="19">
        <v>-7186.3554077691933</v>
      </c>
    </row>
    <row r="55" spans="1:2" x14ac:dyDescent="0.2">
      <c r="A55" s="18" t="s">
        <v>111</v>
      </c>
      <c r="B55" s="19">
        <v>-7186.3554077691933</v>
      </c>
    </row>
    <row r="56" spans="1:2" x14ac:dyDescent="0.2">
      <c r="A56" s="18" t="s">
        <v>96</v>
      </c>
      <c r="B56" s="19">
        <v>-7186.3554077691933</v>
      </c>
    </row>
    <row r="57" spans="1:2" x14ac:dyDescent="0.2">
      <c r="A57" s="18" t="s">
        <v>129</v>
      </c>
      <c r="B57" s="19">
        <v>-7186.3554077691933</v>
      </c>
    </row>
    <row r="58" spans="1:2" x14ac:dyDescent="0.2">
      <c r="A58" s="18" t="s">
        <v>92</v>
      </c>
      <c r="B58" s="19">
        <v>-7186.3554077691933</v>
      </c>
    </row>
    <row r="59" spans="1:2" x14ac:dyDescent="0.2">
      <c r="A59" s="18" t="s">
        <v>123</v>
      </c>
      <c r="B59" s="19">
        <v>-7186.3554077691933</v>
      </c>
    </row>
    <row r="60" spans="1:2" x14ac:dyDescent="0.2">
      <c r="A60" s="18" t="s">
        <v>143</v>
      </c>
      <c r="B60" s="19">
        <v>-7186.3554077691933</v>
      </c>
    </row>
    <row r="61" spans="1:2" x14ac:dyDescent="0.2">
      <c r="A61" s="18" t="s">
        <v>124</v>
      </c>
      <c r="B61" s="19">
        <v>-7186.3554077691933</v>
      </c>
    </row>
    <row r="62" spans="1:2" x14ac:dyDescent="0.2">
      <c r="A62" s="18" t="s">
        <v>53</v>
      </c>
      <c r="B62" s="19">
        <v>-7186.3554077691933</v>
      </c>
    </row>
    <row r="63" spans="1:2" x14ac:dyDescent="0.2">
      <c r="A63" s="18" t="s">
        <v>88</v>
      </c>
      <c r="B63" s="19">
        <v>-7186.3554077691933</v>
      </c>
    </row>
    <row r="64" spans="1:2" x14ac:dyDescent="0.2">
      <c r="A64" s="18" t="s">
        <v>82</v>
      </c>
      <c r="B64" s="19">
        <v>-7186.3554077691933</v>
      </c>
    </row>
    <row r="65" spans="1:2" x14ac:dyDescent="0.2">
      <c r="A65" s="18" t="s">
        <v>127</v>
      </c>
      <c r="B65" s="19">
        <v>-7186.3554077691933</v>
      </c>
    </row>
    <row r="66" spans="1:2" x14ac:dyDescent="0.2">
      <c r="A66" s="18" t="s">
        <v>83</v>
      </c>
      <c r="B66" s="19">
        <v>-7186.3554077691933</v>
      </c>
    </row>
    <row r="67" spans="1:2" x14ac:dyDescent="0.2">
      <c r="A67" s="18" t="s">
        <v>139</v>
      </c>
      <c r="B67" s="19">
        <v>-7186.3554077691933</v>
      </c>
    </row>
    <row r="68" spans="1:2" x14ac:dyDescent="0.2">
      <c r="A68" s="18" t="s">
        <v>84</v>
      </c>
      <c r="B68" s="19">
        <v>-7186.3554077691933</v>
      </c>
    </row>
    <row r="69" spans="1:2" x14ac:dyDescent="0.2">
      <c r="A69" s="18" t="s">
        <v>101</v>
      </c>
      <c r="B69" s="19">
        <v>-7186.3554077691933</v>
      </c>
    </row>
    <row r="70" spans="1:2" x14ac:dyDescent="0.2">
      <c r="A70" s="18" t="s">
        <v>78</v>
      </c>
      <c r="B70" s="19">
        <v>-7186.3554077691933</v>
      </c>
    </row>
    <row r="71" spans="1:2" x14ac:dyDescent="0.2">
      <c r="A71" s="18" t="s">
        <v>134</v>
      </c>
      <c r="B71" s="19">
        <v>-7186.3554077691933</v>
      </c>
    </row>
    <row r="72" spans="1:2" x14ac:dyDescent="0.2">
      <c r="A72" s="18" t="s">
        <v>52</v>
      </c>
      <c r="B72" s="19">
        <v>-7186.3554077691933</v>
      </c>
    </row>
    <row r="73" spans="1:2" x14ac:dyDescent="0.2">
      <c r="A73" s="18" t="s">
        <v>71</v>
      </c>
      <c r="B73" s="19">
        <v>-7186.3554077691933</v>
      </c>
    </row>
    <row r="74" spans="1:2" x14ac:dyDescent="0.2">
      <c r="A74" s="18" t="s">
        <v>87</v>
      </c>
      <c r="B74" s="19">
        <v>-7186.3554077691933</v>
      </c>
    </row>
    <row r="75" spans="1:2" x14ac:dyDescent="0.2">
      <c r="A75" s="18" t="s">
        <v>61</v>
      </c>
      <c r="B75" s="19">
        <v>-7186.3554077691933</v>
      </c>
    </row>
    <row r="76" spans="1:2" x14ac:dyDescent="0.2">
      <c r="A76" s="18" t="s">
        <v>86</v>
      </c>
      <c r="B76" s="19">
        <v>-7186.3554077691933</v>
      </c>
    </row>
    <row r="77" spans="1:2" x14ac:dyDescent="0.2">
      <c r="A77" s="18" t="s">
        <v>79</v>
      </c>
      <c r="B77" s="19">
        <v>-7186.3554077691933</v>
      </c>
    </row>
    <row r="78" spans="1:2" x14ac:dyDescent="0.2">
      <c r="A78" s="18" t="s">
        <v>85</v>
      </c>
      <c r="B78" s="19">
        <v>-7186.3554077691933</v>
      </c>
    </row>
    <row r="79" spans="1:2" x14ac:dyDescent="0.2">
      <c r="A79" s="18" t="s">
        <v>20</v>
      </c>
      <c r="B79" s="19">
        <v>-7186.3554077691933</v>
      </c>
    </row>
    <row r="80" spans="1:2" x14ac:dyDescent="0.2">
      <c r="A80" s="18" t="s">
        <v>15</v>
      </c>
      <c r="B80" s="19">
        <v>-7186.3554077691933</v>
      </c>
    </row>
    <row r="81" spans="1:2" x14ac:dyDescent="0.2">
      <c r="A81" s="18" t="s">
        <v>90</v>
      </c>
      <c r="B81" s="19">
        <v>-7186.3554077691933</v>
      </c>
    </row>
    <row r="82" spans="1:2" x14ac:dyDescent="0.2">
      <c r="A82" s="18" t="s">
        <v>69</v>
      </c>
      <c r="B82" s="19">
        <v>-7186.3554077691933</v>
      </c>
    </row>
    <row r="83" spans="1:2" x14ac:dyDescent="0.2">
      <c r="A83" s="18" t="s">
        <v>68</v>
      </c>
      <c r="B83" s="19">
        <v>-7186.3554077691933</v>
      </c>
    </row>
    <row r="84" spans="1:2" x14ac:dyDescent="0.2">
      <c r="A84" s="18" t="s">
        <v>94</v>
      </c>
      <c r="B84" s="19">
        <v>-7186.3554077691933</v>
      </c>
    </row>
    <row r="85" spans="1:2" x14ac:dyDescent="0.2">
      <c r="A85" s="18" t="s">
        <v>97</v>
      </c>
      <c r="B85" s="19">
        <v>-7186.3554077691933</v>
      </c>
    </row>
    <row r="86" spans="1:2" x14ac:dyDescent="0.2">
      <c r="A86" s="18" t="s">
        <v>191</v>
      </c>
      <c r="B86" s="19">
        <v>-10144.885627367219</v>
      </c>
    </row>
    <row r="87" spans="1:2" x14ac:dyDescent="0.2">
      <c r="A87" s="18" t="s">
        <v>185</v>
      </c>
      <c r="B87" s="19">
        <v>-12795.811481025752</v>
      </c>
    </row>
    <row r="88" spans="1:2" x14ac:dyDescent="0.2">
      <c r="A88" s="18" t="s">
        <v>165</v>
      </c>
      <c r="B88" s="19">
        <v>-15666.723024099216</v>
      </c>
    </row>
    <row r="89" spans="1:2" x14ac:dyDescent="0.2">
      <c r="A89" s="18" t="s">
        <v>154</v>
      </c>
      <c r="B89" s="19">
        <v>-22208.091102142669</v>
      </c>
    </row>
    <row r="90" spans="1:2" x14ac:dyDescent="0.2">
      <c r="A90" s="18" t="s">
        <v>193</v>
      </c>
      <c r="B90" s="19">
        <v>-24225.241910276967</v>
      </c>
    </row>
    <row r="91" spans="1:2" x14ac:dyDescent="0.2">
      <c r="A91" s="18" t="s">
        <v>130</v>
      </c>
      <c r="B91" s="19">
        <v>-51943.880000000005</v>
      </c>
    </row>
    <row r="92" spans="1:2" x14ac:dyDescent="0.2">
      <c r="A92" s="18" t="s">
        <v>21</v>
      </c>
      <c r="B92" s="19">
        <v>-57713.33</v>
      </c>
    </row>
    <row r="93" spans="1:2" x14ac:dyDescent="0.2">
      <c r="A93" s="18" t="s">
        <v>66</v>
      </c>
      <c r="B93" s="19">
        <v>-57791.86</v>
      </c>
    </row>
    <row r="94" spans="1:2" x14ac:dyDescent="0.2">
      <c r="A94" s="18" t="s">
        <v>131</v>
      </c>
      <c r="B94" s="19">
        <v>-59935.68</v>
      </c>
    </row>
    <row r="95" spans="1:2" x14ac:dyDescent="0.2">
      <c r="A95" s="18" t="s">
        <v>98</v>
      </c>
      <c r="B95" s="19">
        <v>-65232.979999999996</v>
      </c>
    </row>
    <row r="96" spans="1:2" x14ac:dyDescent="0.2">
      <c r="A96" s="18" t="s">
        <v>132</v>
      </c>
      <c r="B96" s="19">
        <v>-68100.31</v>
      </c>
    </row>
    <row r="97" spans="1:2" x14ac:dyDescent="0.2">
      <c r="A97" s="18" t="s">
        <v>149</v>
      </c>
      <c r="B97" s="19">
        <v>-77671.884205313341</v>
      </c>
    </row>
    <row r="98" spans="1:2" x14ac:dyDescent="0.2">
      <c r="A98" s="18" t="s">
        <v>227</v>
      </c>
      <c r="B98" s="19">
        <v>-89818.32280616666</v>
      </c>
    </row>
    <row r="99" spans="1:2" x14ac:dyDescent="0.2">
      <c r="A99" s="18" t="s">
        <v>141</v>
      </c>
      <c r="B99" s="19">
        <v>-97535.846100022769</v>
      </c>
    </row>
    <row r="100" spans="1:2" x14ac:dyDescent="0.2">
      <c r="A100" s="18" t="s">
        <v>133</v>
      </c>
      <c r="B100" s="19">
        <v>-97535.846100022769</v>
      </c>
    </row>
    <row r="101" spans="1:2" x14ac:dyDescent="0.2">
      <c r="A101" s="18" t="s">
        <v>166</v>
      </c>
      <c r="B101" s="19">
        <v>-98129.530522633489</v>
      </c>
    </row>
    <row r="102" spans="1:2" x14ac:dyDescent="0.2">
      <c r="A102" s="18" t="s">
        <v>157</v>
      </c>
      <c r="B102" s="19">
        <v>-101895.60463558575</v>
      </c>
    </row>
    <row r="103" spans="1:2" x14ac:dyDescent="0.2">
      <c r="A103" s="18" t="s">
        <v>197</v>
      </c>
      <c r="B103" s="19">
        <v>-101895.60463558575</v>
      </c>
    </row>
    <row r="104" spans="1:2" x14ac:dyDescent="0.2">
      <c r="A104" s="18" t="s">
        <v>93</v>
      </c>
      <c r="B104" s="19">
        <v>-106155.76758777755</v>
      </c>
    </row>
    <row r="105" spans="1:2" x14ac:dyDescent="0.2">
      <c r="A105" s="18" t="s">
        <v>161</v>
      </c>
      <c r="B105" s="19">
        <v>-106155.76758777755</v>
      </c>
    </row>
    <row r="106" spans="1:2" x14ac:dyDescent="0.2">
      <c r="A106" s="18" t="s">
        <v>60</v>
      </c>
      <c r="B106" s="19">
        <v>-106155.76758777755</v>
      </c>
    </row>
    <row r="107" spans="1:2" x14ac:dyDescent="0.2">
      <c r="A107" s="18" t="s">
        <v>103</v>
      </c>
      <c r="B107" s="19">
        <v>-110046.56090645886</v>
      </c>
    </row>
    <row r="108" spans="1:2" x14ac:dyDescent="0.2">
      <c r="A108" s="18" t="s">
        <v>128</v>
      </c>
      <c r="B108" s="19">
        <v>-110046.56090645886</v>
      </c>
    </row>
    <row r="109" spans="1:2" x14ac:dyDescent="0.2">
      <c r="A109" s="18" t="s">
        <v>142</v>
      </c>
      <c r="B109" s="19">
        <v>-110046.56090645886</v>
      </c>
    </row>
    <row r="110" spans="1:2" x14ac:dyDescent="0.2">
      <c r="A110" s="28"/>
    </row>
  </sheetData>
  <sortState xmlns:xlrd2="http://schemas.microsoft.com/office/spreadsheetml/2017/richdata2" ref="A9:B109">
    <sortCondition descending="1" ref="B9:B109"/>
  </sortState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D5B7F-F067-4777-9C41-42C30215BCE8}">
  <dimension ref="A2:E43"/>
  <sheetViews>
    <sheetView workbookViewId="0">
      <selection activeCell="E20" sqref="E20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5" ht="15" customHeight="1" x14ac:dyDescent="0.2">
      <c r="B2" s="15" t="str">
        <f ca="1">Índice!A8</f>
        <v>MÊS DE CRÉDITO: Agosto de 2022</v>
      </c>
      <c r="E2" s="10"/>
    </row>
    <row r="3" spans="1:5" ht="15" customHeight="1" x14ac:dyDescent="0.2">
      <c r="B3" s="15" t="str">
        <f ca="1">Índice!A9</f>
        <v>MÊS DE COMPETÊNCIA: Junho de 2022</v>
      </c>
      <c r="E3" s="10"/>
    </row>
    <row r="5" spans="1:5" x14ac:dyDescent="0.2">
      <c r="A5" s="15" t="s">
        <v>390</v>
      </c>
    </row>
    <row r="6" spans="1:5" x14ac:dyDescent="0.2">
      <c r="A6" s="13" t="s">
        <v>391</v>
      </c>
    </row>
    <row r="8" spans="1:5" x14ac:dyDescent="0.2">
      <c r="A8" s="16" t="s">
        <v>3</v>
      </c>
      <c r="B8" s="17" t="s">
        <v>289</v>
      </c>
    </row>
    <row r="9" spans="1:5" x14ac:dyDescent="0.2">
      <c r="A9" s="11" t="s">
        <v>182</v>
      </c>
      <c r="B9" s="12">
        <v>39773.289999999994</v>
      </c>
    </row>
    <row r="10" spans="1:5" x14ac:dyDescent="0.2">
      <c r="A10" s="18" t="s">
        <v>227</v>
      </c>
      <c r="B10" s="19">
        <v>-114.44999999999982</v>
      </c>
    </row>
    <row r="11" spans="1:5" x14ac:dyDescent="0.2">
      <c r="A11" s="18" t="s">
        <v>392</v>
      </c>
      <c r="B11" s="19">
        <v>-319.86</v>
      </c>
    </row>
    <row r="12" spans="1:5" x14ac:dyDescent="0.2">
      <c r="A12" s="18" t="s">
        <v>393</v>
      </c>
      <c r="B12" s="19">
        <v>-863.49</v>
      </c>
    </row>
    <row r="13" spans="1:5" x14ac:dyDescent="0.2">
      <c r="A13" s="18" t="s">
        <v>84</v>
      </c>
      <c r="B13" s="19">
        <v>-38475.49</v>
      </c>
    </row>
    <row r="14" spans="1:5" ht="15" x14ac:dyDescent="0.25">
      <c r="D14" s="37"/>
    </row>
    <row r="15" spans="1:5" ht="15" x14ac:dyDescent="0.25">
      <c r="D15" s="37"/>
    </row>
    <row r="16" spans="1:5" ht="15" x14ac:dyDescent="0.25">
      <c r="D16" s="37"/>
    </row>
    <row r="17" spans="4:4" ht="15" x14ac:dyDescent="0.25">
      <c r="D17" s="37"/>
    </row>
    <row r="18" spans="4:4" ht="15" x14ac:dyDescent="0.25">
      <c r="D18" s="37"/>
    </row>
    <row r="19" spans="4:4" ht="15" x14ac:dyDescent="0.25">
      <c r="D19" s="37"/>
    </row>
    <row r="20" spans="4:4" ht="15" x14ac:dyDescent="0.25">
      <c r="D20" s="37"/>
    </row>
    <row r="21" spans="4:4" ht="15" x14ac:dyDescent="0.25">
      <c r="D21" s="37"/>
    </row>
    <row r="22" spans="4:4" ht="15" x14ac:dyDescent="0.25">
      <c r="D22" s="37"/>
    </row>
    <row r="23" spans="4:4" ht="15" x14ac:dyDescent="0.25">
      <c r="D23" s="37"/>
    </row>
    <row r="24" spans="4:4" ht="15" x14ac:dyDescent="0.25">
      <c r="D24" s="37"/>
    </row>
    <row r="25" spans="4:4" ht="15" x14ac:dyDescent="0.25">
      <c r="D25" s="37"/>
    </row>
    <row r="26" spans="4:4" ht="15" x14ac:dyDescent="0.25">
      <c r="D26" s="37"/>
    </row>
    <row r="27" spans="4:4" ht="15" x14ac:dyDescent="0.25">
      <c r="D27" s="37"/>
    </row>
    <row r="28" spans="4:4" ht="15" x14ac:dyDescent="0.25">
      <c r="D28" s="37"/>
    </row>
    <row r="29" spans="4:4" ht="15" x14ac:dyDescent="0.25">
      <c r="D29" s="37"/>
    </row>
    <row r="30" spans="4:4" ht="15" x14ac:dyDescent="0.25">
      <c r="D30" s="37"/>
    </row>
    <row r="31" spans="4:4" ht="15" x14ac:dyDescent="0.25">
      <c r="D31" s="37"/>
    </row>
    <row r="32" spans="4:4" ht="15" x14ac:dyDescent="0.25">
      <c r="D32" s="37"/>
    </row>
    <row r="33" spans="4:4" ht="15" x14ac:dyDescent="0.25">
      <c r="D33" s="37"/>
    </row>
    <row r="34" spans="4:4" ht="15" x14ac:dyDescent="0.25">
      <c r="D34" s="37"/>
    </row>
    <row r="35" spans="4:4" ht="15" x14ac:dyDescent="0.25">
      <c r="D35" s="37"/>
    </row>
    <row r="36" spans="4:4" ht="15" x14ac:dyDescent="0.25">
      <c r="D36" s="37"/>
    </row>
    <row r="37" spans="4:4" ht="15" x14ac:dyDescent="0.25">
      <c r="D37" s="37"/>
    </row>
    <row r="38" spans="4:4" ht="15" x14ac:dyDescent="0.25">
      <c r="D38" s="37"/>
    </row>
    <row r="39" spans="4:4" ht="15" x14ac:dyDescent="0.25">
      <c r="D39" s="37"/>
    </row>
    <row r="40" spans="4:4" ht="15" x14ac:dyDescent="0.25">
      <c r="D40" s="37"/>
    </row>
    <row r="41" spans="4:4" ht="15" x14ac:dyDescent="0.25">
      <c r="D41" s="37"/>
    </row>
    <row r="42" spans="4:4" ht="15" x14ac:dyDescent="0.25">
      <c r="D42" s="37"/>
    </row>
    <row r="43" spans="4:4" ht="15" x14ac:dyDescent="0.25">
      <c r="D43" s="37"/>
    </row>
  </sheetData>
  <sortState xmlns:xlrd2="http://schemas.microsoft.com/office/spreadsheetml/2017/richdata2" ref="A9:B13">
    <sortCondition descending="1" ref="B9:B13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06F9-0E13-4552-BD2C-55368827E056}">
  <dimension ref="A2:F189"/>
  <sheetViews>
    <sheetView workbookViewId="0">
      <selection activeCell="B9" sqref="B9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5" ht="15" customHeight="1" x14ac:dyDescent="0.2">
      <c r="B2" s="15" t="str">
        <f ca="1">Índice!A8</f>
        <v>MÊS DE CRÉDITO: Agosto de 2022</v>
      </c>
      <c r="E2" s="10"/>
    </row>
    <row r="3" spans="1:5" ht="15" customHeight="1" x14ac:dyDescent="0.2">
      <c r="B3" s="15" t="str">
        <f ca="1">Índice!A9</f>
        <v>MÊS DE COMPETÊNCIA: Junho de 2022</v>
      </c>
      <c r="E3" s="10"/>
    </row>
    <row r="5" spans="1:5" x14ac:dyDescent="0.2">
      <c r="A5" s="15" t="s">
        <v>314</v>
      </c>
    </row>
    <row r="6" spans="1:5" x14ac:dyDescent="0.2">
      <c r="A6" s="13" t="s">
        <v>315</v>
      </c>
    </row>
    <row r="8" spans="1:5" x14ac:dyDescent="0.2">
      <c r="A8" s="16" t="s">
        <v>3</v>
      </c>
      <c r="B8" s="17" t="s">
        <v>422</v>
      </c>
    </row>
    <row r="9" spans="1:5" x14ac:dyDescent="0.2">
      <c r="A9" s="11" t="s">
        <v>386</v>
      </c>
      <c r="B9" s="12">
        <v>2260960.0167567562</v>
      </c>
    </row>
    <row r="10" spans="1:5" x14ac:dyDescent="0.2">
      <c r="A10" s="11" t="s">
        <v>384</v>
      </c>
      <c r="B10" s="12">
        <v>2002564.5862702704</v>
      </c>
    </row>
    <row r="11" spans="1:5" x14ac:dyDescent="0.2">
      <c r="A11" s="11" t="s">
        <v>385</v>
      </c>
      <c r="B11" s="12">
        <v>1550372.5829189194</v>
      </c>
    </row>
    <row r="12" spans="1:5" x14ac:dyDescent="0.2">
      <c r="A12" s="11" t="s">
        <v>383</v>
      </c>
      <c r="B12" s="12">
        <v>1356576.0100540542</v>
      </c>
    </row>
    <row r="13" spans="1:5" x14ac:dyDescent="0.2">
      <c r="A13" s="18" t="s">
        <v>332</v>
      </c>
      <c r="B13" s="19">
        <v>-3825.0382240779541</v>
      </c>
    </row>
    <row r="14" spans="1:5" x14ac:dyDescent="0.2">
      <c r="A14" s="23" t="s">
        <v>373</v>
      </c>
      <c r="B14" s="19">
        <v>-15387.105051805736</v>
      </c>
    </row>
    <row r="15" spans="1:5" x14ac:dyDescent="0.2">
      <c r="A15" s="18" t="s">
        <v>339</v>
      </c>
      <c r="B15" s="19">
        <v>-75423.337523341412</v>
      </c>
    </row>
    <row r="16" spans="1:5" x14ac:dyDescent="0.2">
      <c r="A16" s="18" t="s">
        <v>340</v>
      </c>
      <c r="B16" s="19">
        <v>-75423.337523341412</v>
      </c>
    </row>
    <row r="17" spans="1:2" x14ac:dyDescent="0.2">
      <c r="A17" s="18" t="s">
        <v>362</v>
      </c>
      <c r="B17" s="19">
        <v>-75423.337523341412</v>
      </c>
    </row>
    <row r="18" spans="1:2" x14ac:dyDescent="0.2">
      <c r="A18" s="18" t="s">
        <v>369</v>
      </c>
      <c r="B18" s="19">
        <v>-75423.337523341412</v>
      </c>
    </row>
    <row r="19" spans="1:2" x14ac:dyDescent="0.2">
      <c r="A19" s="23" t="s">
        <v>372</v>
      </c>
      <c r="B19" s="19">
        <v>-75423.337523341412</v>
      </c>
    </row>
    <row r="20" spans="1:2" x14ac:dyDescent="0.2">
      <c r="A20" s="18" t="s">
        <v>380</v>
      </c>
      <c r="B20" s="19">
        <v>-75423.337523341412</v>
      </c>
    </row>
    <row r="21" spans="1:2" x14ac:dyDescent="0.2">
      <c r="A21" s="18" t="s">
        <v>316</v>
      </c>
      <c r="B21" s="19">
        <v>-79194.504399508485</v>
      </c>
    </row>
    <row r="22" spans="1:2" x14ac:dyDescent="0.2">
      <c r="A22" s="18" t="s">
        <v>329</v>
      </c>
      <c r="B22" s="19">
        <v>-79194.504399508485</v>
      </c>
    </row>
    <row r="23" spans="1:2" x14ac:dyDescent="0.2">
      <c r="A23" s="18" t="s">
        <v>363</v>
      </c>
      <c r="B23" s="19">
        <v>-79194.504399508485</v>
      </c>
    </row>
    <row r="24" spans="1:2" x14ac:dyDescent="0.2">
      <c r="A24" s="18" t="s">
        <v>378</v>
      </c>
      <c r="B24" s="19">
        <v>-79194.504399508485</v>
      </c>
    </row>
    <row r="25" spans="1:2" x14ac:dyDescent="0.2">
      <c r="A25" s="18" t="s">
        <v>325</v>
      </c>
      <c r="B25" s="19">
        <v>-82965.67127567569</v>
      </c>
    </row>
    <row r="26" spans="1:2" x14ac:dyDescent="0.2">
      <c r="A26" s="18" t="s">
        <v>330</v>
      </c>
      <c r="B26" s="19">
        <v>-82965.67127567569</v>
      </c>
    </row>
    <row r="27" spans="1:2" x14ac:dyDescent="0.2">
      <c r="A27" s="18" t="s">
        <v>357</v>
      </c>
      <c r="B27" s="19">
        <v>-82965.67127567569</v>
      </c>
    </row>
    <row r="28" spans="1:2" x14ac:dyDescent="0.2">
      <c r="A28" s="18" t="s">
        <v>323</v>
      </c>
      <c r="B28" s="19">
        <v>-86736.838151842734</v>
      </c>
    </row>
    <row r="29" spans="1:2" x14ac:dyDescent="0.2">
      <c r="A29" s="18" t="s">
        <v>334</v>
      </c>
      <c r="B29" s="19">
        <v>-86736.838151842734</v>
      </c>
    </row>
    <row r="30" spans="1:2" x14ac:dyDescent="0.2">
      <c r="A30" s="18" t="s">
        <v>346</v>
      </c>
      <c r="B30" s="19">
        <v>-86736.838151842734</v>
      </c>
    </row>
    <row r="31" spans="1:2" x14ac:dyDescent="0.2">
      <c r="A31" s="18" t="s">
        <v>375</v>
      </c>
      <c r="B31" s="19">
        <v>-86736.838151842734</v>
      </c>
    </row>
    <row r="32" spans="1:2" x14ac:dyDescent="0.2">
      <c r="A32" s="23" t="s">
        <v>326</v>
      </c>
      <c r="B32" s="19">
        <v>-90508.005028009749</v>
      </c>
    </row>
    <row r="33" spans="1:2" x14ac:dyDescent="0.2">
      <c r="A33" s="18" t="s">
        <v>342</v>
      </c>
      <c r="B33" s="19">
        <v>-90508.005028009749</v>
      </c>
    </row>
    <row r="34" spans="1:2" x14ac:dyDescent="0.2">
      <c r="A34" s="18" t="s">
        <v>355</v>
      </c>
      <c r="B34" s="19">
        <v>-90508.005028009749</v>
      </c>
    </row>
    <row r="35" spans="1:2" x14ac:dyDescent="0.2">
      <c r="A35" s="18" t="s">
        <v>356</v>
      </c>
      <c r="B35" s="19">
        <v>-90508.005028009749</v>
      </c>
    </row>
    <row r="36" spans="1:2" x14ac:dyDescent="0.2">
      <c r="A36" s="18" t="s">
        <v>361</v>
      </c>
      <c r="B36" s="19">
        <v>-90508.005028009749</v>
      </c>
    </row>
    <row r="37" spans="1:2" x14ac:dyDescent="0.2">
      <c r="A37" s="18" t="s">
        <v>324</v>
      </c>
      <c r="B37" s="19">
        <v>-94279.171904176619</v>
      </c>
    </row>
    <row r="38" spans="1:2" x14ac:dyDescent="0.2">
      <c r="A38" s="23" t="s">
        <v>327</v>
      </c>
      <c r="B38" s="19">
        <v>-98050.338780343853</v>
      </c>
    </row>
    <row r="39" spans="1:2" x14ac:dyDescent="0.2">
      <c r="A39" s="18" t="s">
        <v>328</v>
      </c>
      <c r="B39" s="19">
        <v>-98050.338780343853</v>
      </c>
    </row>
    <row r="40" spans="1:2" x14ac:dyDescent="0.2">
      <c r="A40" s="18" t="s">
        <v>331</v>
      </c>
      <c r="B40" s="19">
        <v>-98050.338780343853</v>
      </c>
    </row>
    <row r="41" spans="1:2" x14ac:dyDescent="0.2">
      <c r="A41" s="18" t="s">
        <v>335</v>
      </c>
      <c r="B41" s="19">
        <v>-98050.338780343853</v>
      </c>
    </row>
    <row r="42" spans="1:2" x14ac:dyDescent="0.2">
      <c r="A42" s="18" t="s">
        <v>353</v>
      </c>
      <c r="B42" s="19">
        <v>-98050.338780343853</v>
      </c>
    </row>
    <row r="43" spans="1:2" x14ac:dyDescent="0.2">
      <c r="A43" s="18" t="s">
        <v>370</v>
      </c>
      <c r="B43" s="19">
        <v>-98050.338780343853</v>
      </c>
    </row>
    <row r="44" spans="1:2" x14ac:dyDescent="0.2">
      <c r="A44" s="18" t="s">
        <v>321</v>
      </c>
      <c r="B44" s="19">
        <v>-101821.50565651087</v>
      </c>
    </row>
    <row r="45" spans="1:2" x14ac:dyDescent="0.2">
      <c r="A45" s="18" t="s">
        <v>344</v>
      </c>
      <c r="B45" s="19">
        <v>-101821.50565651087</v>
      </c>
    </row>
    <row r="46" spans="1:2" x14ac:dyDescent="0.2">
      <c r="A46" s="18" t="s">
        <v>345</v>
      </c>
      <c r="B46" s="19">
        <v>-101821.50565651087</v>
      </c>
    </row>
    <row r="47" spans="1:2" x14ac:dyDescent="0.2">
      <c r="A47" s="18" t="s">
        <v>351</v>
      </c>
      <c r="B47" s="19">
        <v>-101821.50565651087</v>
      </c>
    </row>
    <row r="48" spans="1:2" x14ac:dyDescent="0.2">
      <c r="A48" s="18" t="s">
        <v>354</v>
      </c>
      <c r="B48" s="19">
        <v>-101821.50565651087</v>
      </c>
    </row>
    <row r="49" spans="1:2" x14ac:dyDescent="0.2">
      <c r="A49" s="18" t="s">
        <v>337</v>
      </c>
      <c r="B49" s="19">
        <v>-105592.67253267785</v>
      </c>
    </row>
    <row r="50" spans="1:2" x14ac:dyDescent="0.2">
      <c r="A50" s="18" t="s">
        <v>376</v>
      </c>
      <c r="B50" s="19">
        <v>-105592.67253267785</v>
      </c>
    </row>
    <row r="51" spans="1:2" x14ac:dyDescent="0.2">
      <c r="A51" s="18" t="s">
        <v>322</v>
      </c>
      <c r="B51" s="19">
        <v>-109363.83940884515</v>
      </c>
    </row>
    <row r="52" spans="1:2" x14ac:dyDescent="0.2">
      <c r="A52" s="18" t="s">
        <v>381</v>
      </c>
      <c r="B52" s="19">
        <v>-109363.83940884515</v>
      </c>
    </row>
    <row r="53" spans="1:2" x14ac:dyDescent="0.2">
      <c r="A53" s="18" t="s">
        <v>317</v>
      </c>
      <c r="B53" s="19">
        <v>-110492.49492018919</v>
      </c>
    </row>
    <row r="54" spans="1:2" x14ac:dyDescent="0.2">
      <c r="A54" s="18" t="s">
        <v>341</v>
      </c>
      <c r="B54" s="19">
        <v>-113135.00628501203</v>
      </c>
    </row>
    <row r="55" spans="1:2" x14ac:dyDescent="0.2">
      <c r="A55" s="18" t="s">
        <v>365</v>
      </c>
      <c r="B55" s="19">
        <v>-113135.00628501203</v>
      </c>
    </row>
    <row r="56" spans="1:2" x14ac:dyDescent="0.2">
      <c r="A56" s="18" t="s">
        <v>350</v>
      </c>
      <c r="B56" s="19">
        <v>-116906.17316117907</v>
      </c>
    </row>
    <row r="57" spans="1:2" x14ac:dyDescent="0.2">
      <c r="A57" s="18" t="s">
        <v>364</v>
      </c>
      <c r="B57" s="19">
        <v>-116906.17316117907</v>
      </c>
    </row>
    <row r="58" spans="1:2" x14ac:dyDescent="0.2">
      <c r="A58" s="18" t="s">
        <v>366</v>
      </c>
      <c r="B58" s="19">
        <v>-116906.17316117907</v>
      </c>
    </row>
    <row r="59" spans="1:2" x14ac:dyDescent="0.2">
      <c r="A59" s="18" t="s">
        <v>360</v>
      </c>
      <c r="B59" s="19">
        <v>-120677.34003734641</v>
      </c>
    </row>
    <row r="60" spans="1:2" x14ac:dyDescent="0.2">
      <c r="A60" s="18" t="s">
        <v>379</v>
      </c>
      <c r="B60" s="19">
        <v>-128219.67378968041</v>
      </c>
    </row>
    <row r="61" spans="1:2" x14ac:dyDescent="0.2">
      <c r="A61" s="18" t="s">
        <v>374</v>
      </c>
      <c r="B61" s="19">
        <v>-131990.84066584765</v>
      </c>
    </row>
    <row r="62" spans="1:2" x14ac:dyDescent="0.2">
      <c r="A62" s="23" t="s">
        <v>318</v>
      </c>
      <c r="B62" s="19">
        <v>-135762.00754201441</v>
      </c>
    </row>
    <row r="63" spans="1:2" x14ac:dyDescent="0.2">
      <c r="A63" s="18" t="s">
        <v>336</v>
      </c>
      <c r="B63" s="19">
        <v>-135762.00754201441</v>
      </c>
    </row>
    <row r="64" spans="1:2" x14ac:dyDescent="0.2">
      <c r="A64" s="18" t="s">
        <v>338</v>
      </c>
      <c r="B64" s="19">
        <v>-135762.00754201441</v>
      </c>
    </row>
    <row r="65" spans="1:6" x14ac:dyDescent="0.2">
      <c r="A65" s="18" t="s">
        <v>371</v>
      </c>
      <c r="B65" s="19">
        <v>-135762.00754201441</v>
      </c>
    </row>
    <row r="66" spans="1:6" x14ac:dyDescent="0.2">
      <c r="A66" s="18" t="s">
        <v>359</v>
      </c>
      <c r="B66" s="19">
        <v>-143304.34129434882</v>
      </c>
    </row>
    <row r="67" spans="1:6" x14ac:dyDescent="0.2">
      <c r="A67" s="18" t="s">
        <v>358</v>
      </c>
      <c r="B67" s="19">
        <v>-147075.50817051574</v>
      </c>
    </row>
    <row r="68" spans="1:6" x14ac:dyDescent="0.2">
      <c r="A68" s="18" t="s">
        <v>319</v>
      </c>
      <c r="B68" s="19">
        <v>-150846.67504668282</v>
      </c>
    </row>
    <row r="69" spans="1:6" x14ac:dyDescent="0.2">
      <c r="A69" s="18" t="s">
        <v>320</v>
      </c>
      <c r="B69" s="19">
        <v>-150846.67504668282</v>
      </c>
    </row>
    <row r="70" spans="1:6" x14ac:dyDescent="0.2">
      <c r="A70" s="18" t="s">
        <v>333</v>
      </c>
      <c r="B70" s="19">
        <v>-150846.67504668282</v>
      </c>
    </row>
    <row r="71" spans="1:6" x14ac:dyDescent="0.2">
      <c r="A71" s="18" t="s">
        <v>343</v>
      </c>
      <c r="B71" s="19">
        <v>-150846.67504668282</v>
      </c>
    </row>
    <row r="72" spans="1:6" x14ac:dyDescent="0.2">
      <c r="A72" s="18" t="s">
        <v>347</v>
      </c>
      <c r="B72" s="19">
        <v>-150846.67504668282</v>
      </c>
    </row>
    <row r="73" spans="1:6" x14ac:dyDescent="0.2">
      <c r="A73" s="18" t="s">
        <v>348</v>
      </c>
      <c r="B73" s="19">
        <v>-150846.67504668282</v>
      </c>
    </row>
    <row r="74" spans="1:6" x14ac:dyDescent="0.2">
      <c r="A74" s="18" t="s">
        <v>349</v>
      </c>
      <c r="B74" s="19">
        <v>-150846.67504668282</v>
      </c>
    </row>
    <row r="75" spans="1:6" x14ac:dyDescent="0.2">
      <c r="A75" s="18" t="s">
        <v>352</v>
      </c>
      <c r="B75" s="19">
        <v>-150846.67504668282</v>
      </c>
    </row>
    <row r="76" spans="1:6" x14ac:dyDescent="0.2">
      <c r="A76" s="18" t="s">
        <v>367</v>
      </c>
      <c r="B76" s="19">
        <v>-150846.67504668282</v>
      </c>
    </row>
    <row r="77" spans="1:6" x14ac:dyDescent="0.2">
      <c r="A77" s="18" t="s">
        <v>368</v>
      </c>
      <c r="B77" s="19">
        <v>-150846.67504668282</v>
      </c>
    </row>
    <row r="78" spans="1:6" x14ac:dyDescent="0.2">
      <c r="A78" s="18" t="s">
        <v>377</v>
      </c>
      <c r="B78" s="19">
        <v>-150846.67504668282</v>
      </c>
    </row>
    <row r="79" spans="1:6" x14ac:dyDescent="0.2">
      <c r="A79" s="18" t="s">
        <v>382</v>
      </c>
      <c r="B79" s="19">
        <v>-150846.67504668282</v>
      </c>
    </row>
    <row r="80" spans="1:6" ht="15" x14ac:dyDescent="0.25">
      <c r="D80" s="37"/>
      <c r="F80" s="37"/>
    </row>
    <row r="81" spans="4:6" ht="15" x14ac:dyDescent="0.25">
      <c r="D81" s="37"/>
      <c r="F81" s="37"/>
    </row>
    <row r="82" spans="4:6" ht="15" x14ac:dyDescent="0.25">
      <c r="D82" s="37"/>
      <c r="F82" s="37"/>
    </row>
    <row r="83" spans="4:6" ht="15" x14ac:dyDescent="0.25">
      <c r="D83" s="37"/>
      <c r="F83" s="37"/>
    </row>
    <row r="84" spans="4:6" ht="15" x14ac:dyDescent="0.25">
      <c r="D84" s="37"/>
      <c r="F84" s="37"/>
    </row>
    <row r="85" spans="4:6" ht="15" x14ac:dyDescent="0.25">
      <c r="D85" s="37"/>
      <c r="F85" s="37"/>
    </row>
    <row r="86" spans="4:6" ht="15" x14ac:dyDescent="0.25">
      <c r="D86" s="37"/>
      <c r="F86" s="37"/>
    </row>
    <row r="87" spans="4:6" ht="15" x14ac:dyDescent="0.25">
      <c r="D87" s="37"/>
      <c r="F87" s="37"/>
    </row>
    <row r="88" spans="4:6" ht="15" x14ac:dyDescent="0.25">
      <c r="D88" s="37"/>
      <c r="F88" s="37"/>
    </row>
    <row r="89" spans="4:6" ht="15" x14ac:dyDescent="0.25">
      <c r="D89" s="37"/>
      <c r="F89" s="37"/>
    </row>
    <row r="90" spans="4:6" ht="15" x14ac:dyDescent="0.25">
      <c r="D90" s="37"/>
      <c r="F90" s="37"/>
    </row>
    <row r="91" spans="4:6" ht="15" x14ac:dyDescent="0.25">
      <c r="D91" s="37"/>
      <c r="F91" s="37"/>
    </row>
    <row r="92" spans="4:6" ht="15" x14ac:dyDescent="0.25">
      <c r="D92" s="37"/>
      <c r="F92" s="37"/>
    </row>
    <row r="93" spans="4:6" ht="15" x14ac:dyDescent="0.25">
      <c r="D93" s="37"/>
      <c r="F93" s="37"/>
    </row>
    <row r="94" spans="4:6" ht="15" x14ac:dyDescent="0.25">
      <c r="D94" s="37"/>
      <c r="F94" s="37"/>
    </row>
    <row r="95" spans="4:6" ht="15" x14ac:dyDescent="0.25">
      <c r="D95" s="37"/>
      <c r="F95" s="37"/>
    </row>
    <row r="96" spans="4:6" ht="15" x14ac:dyDescent="0.25">
      <c r="D96" s="37"/>
      <c r="F96" s="37"/>
    </row>
    <row r="97" spans="4:6" ht="15" x14ac:dyDescent="0.25">
      <c r="D97" s="37"/>
      <c r="F97" s="37"/>
    </row>
    <row r="98" spans="4:6" ht="15" x14ac:dyDescent="0.25">
      <c r="D98" s="37"/>
      <c r="F98" s="37"/>
    </row>
    <row r="99" spans="4:6" ht="15" x14ac:dyDescent="0.25">
      <c r="D99" s="37"/>
      <c r="F99" s="37"/>
    </row>
    <row r="100" spans="4:6" ht="15" x14ac:dyDescent="0.25">
      <c r="D100" s="37"/>
      <c r="F100" s="37"/>
    </row>
    <row r="101" spans="4:6" ht="15" x14ac:dyDescent="0.25">
      <c r="D101" s="37"/>
      <c r="F101" s="37"/>
    </row>
    <row r="102" spans="4:6" ht="15" x14ac:dyDescent="0.25">
      <c r="D102" s="37"/>
      <c r="F102" s="37"/>
    </row>
    <row r="103" spans="4:6" ht="15" x14ac:dyDescent="0.25">
      <c r="D103" s="37"/>
      <c r="F103" s="37"/>
    </row>
    <row r="104" spans="4:6" ht="15" x14ac:dyDescent="0.25">
      <c r="D104" s="37"/>
      <c r="F104" s="37"/>
    </row>
    <row r="105" spans="4:6" ht="15" x14ac:dyDescent="0.25">
      <c r="D105" s="37"/>
      <c r="F105" s="37"/>
    </row>
    <row r="106" spans="4:6" ht="15" x14ac:dyDescent="0.25">
      <c r="D106" s="37"/>
      <c r="F106" s="37"/>
    </row>
    <row r="107" spans="4:6" ht="15" x14ac:dyDescent="0.25">
      <c r="D107" s="37"/>
      <c r="F107" s="37"/>
    </row>
    <row r="108" spans="4:6" ht="15" x14ac:dyDescent="0.25">
      <c r="D108" s="37"/>
      <c r="F108" s="37"/>
    </row>
    <row r="109" spans="4:6" ht="15" x14ac:dyDescent="0.25">
      <c r="D109" s="37"/>
      <c r="F109" s="37"/>
    </row>
    <row r="110" spans="4:6" ht="15" x14ac:dyDescent="0.25">
      <c r="D110" s="37"/>
      <c r="F110" s="37"/>
    </row>
    <row r="111" spans="4:6" ht="15" x14ac:dyDescent="0.25">
      <c r="D111" s="37"/>
      <c r="F111" s="37"/>
    </row>
    <row r="112" spans="4:6" ht="15" x14ac:dyDescent="0.25">
      <c r="D112" s="37"/>
      <c r="F112" s="37"/>
    </row>
    <row r="113" spans="4:6" ht="15" x14ac:dyDescent="0.25">
      <c r="D113" s="37"/>
      <c r="F113" s="37"/>
    </row>
    <row r="114" spans="4:6" ht="15" x14ac:dyDescent="0.25">
      <c r="D114" s="37"/>
      <c r="F114" s="37"/>
    </row>
    <row r="115" spans="4:6" ht="15" x14ac:dyDescent="0.25">
      <c r="D115" s="37"/>
      <c r="F115" s="37"/>
    </row>
    <row r="116" spans="4:6" ht="15" x14ac:dyDescent="0.25">
      <c r="D116" s="37"/>
      <c r="F116" s="37"/>
    </row>
    <row r="117" spans="4:6" ht="15" x14ac:dyDescent="0.25">
      <c r="D117" s="37"/>
      <c r="F117" s="37"/>
    </row>
    <row r="118" spans="4:6" ht="15" x14ac:dyDescent="0.25">
      <c r="D118" s="37"/>
      <c r="F118" s="37"/>
    </row>
    <row r="119" spans="4:6" ht="15" x14ac:dyDescent="0.25">
      <c r="D119" s="37"/>
      <c r="F119" s="37"/>
    </row>
    <row r="120" spans="4:6" ht="15" x14ac:dyDescent="0.25">
      <c r="D120" s="37"/>
      <c r="F120" s="37"/>
    </row>
    <row r="121" spans="4:6" ht="15" x14ac:dyDescent="0.25">
      <c r="D121" s="37"/>
      <c r="F121" s="37"/>
    </row>
    <row r="122" spans="4:6" ht="15" x14ac:dyDescent="0.25">
      <c r="D122" s="37"/>
      <c r="F122" s="37"/>
    </row>
    <row r="123" spans="4:6" ht="15" x14ac:dyDescent="0.25">
      <c r="D123" s="37"/>
      <c r="F123" s="37"/>
    </row>
    <row r="124" spans="4:6" ht="15" x14ac:dyDescent="0.25">
      <c r="D124" s="37"/>
      <c r="F124" s="37"/>
    </row>
    <row r="125" spans="4:6" ht="15" x14ac:dyDescent="0.25">
      <c r="D125" s="37"/>
      <c r="F125" s="37"/>
    </row>
    <row r="126" spans="4:6" ht="15" x14ac:dyDescent="0.25">
      <c r="D126" s="37"/>
      <c r="F126" s="37"/>
    </row>
    <row r="127" spans="4:6" ht="15" x14ac:dyDescent="0.25">
      <c r="D127" s="37"/>
      <c r="F127" s="37"/>
    </row>
    <row r="128" spans="4:6" ht="15" x14ac:dyDescent="0.25">
      <c r="D128" s="37"/>
      <c r="F128" s="37"/>
    </row>
    <row r="129" spans="4:6" ht="15" x14ac:dyDescent="0.25">
      <c r="D129" s="37"/>
      <c r="F129" s="37"/>
    </row>
    <row r="130" spans="4:6" ht="15" x14ac:dyDescent="0.25">
      <c r="D130" s="37"/>
      <c r="F130" s="37"/>
    </row>
    <row r="131" spans="4:6" ht="15" x14ac:dyDescent="0.25">
      <c r="D131" s="37"/>
      <c r="F131" s="37"/>
    </row>
    <row r="132" spans="4:6" ht="15" x14ac:dyDescent="0.25">
      <c r="D132" s="37"/>
      <c r="F132" s="37"/>
    </row>
    <row r="133" spans="4:6" ht="15" x14ac:dyDescent="0.25">
      <c r="D133" s="37"/>
      <c r="F133" s="37"/>
    </row>
    <row r="134" spans="4:6" ht="15" x14ac:dyDescent="0.25">
      <c r="D134" s="37"/>
      <c r="F134" s="37"/>
    </row>
    <row r="135" spans="4:6" ht="15" x14ac:dyDescent="0.25">
      <c r="D135" s="37"/>
      <c r="F135" s="37"/>
    </row>
    <row r="136" spans="4:6" ht="15" x14ac:dyDescent="0.25">
      <c r="D136" s="37"/>
      <c r="F136" s="37"/>
    </row>
    <row r="137" spans="4:6" ht="15" x14ac:dyDescent="0.25">
      <c r="D137" s="37"/>
      <c r="F137" s="37"/>
    </row>
    <row r="138" spans="4:6" ht="15" x14ac:dyDescent="0.25">
      <c r="D138" s="37"/>
      <c r="F138" s="37"/>
    </row>
    <row r="139" spans="4:6" ht="15" x14ac:dyDescent="0.25">
      <c r="D139" s="37"/>
      <c r="F139" s="37"/>
    </row>
    <row r="140" spans="4:6" ht="15" x14ac:dyDescent="0.25">
      <c r="D140" s="37"/>
      <c r="F140" s="37"/>
    </row>
    <row r="141" spans="4:6" ht="15" x14ac:dyDescent="0.25">
      <c r="D141" s="37"/>
      <c r="F141" s="37"/>
    </row>
    <row r="142" spans="4:6" ht="15" x14ac:dyDescent="0.25">
      <c r="D142" s="37"/>
      <c r="F142" s="37"/>
    </row>
    <row r="143" spans="4:6" ht="15" x14ac:dyDescent="0.25">
      <c r="D143" s="37"/>
      <c r="F143" s="37"/>
    </row>
    <row r="144" spans="4:6" ht="15" x14ac:dyDescent="0.25">
      <c r="D144" s="37"/>
      <c r="F144" s="37"/>
    </row>
    <row r="145" spans="4:6" ht="15" x14ac:dyDescent="0.25">
      <c r="D145" s="37"/>
      <c r="F145" s="37"/>
    </row>
    <row r="146" spans="4:6" ht="15" x14ac:dyDescent="0.25">
      <c r="D146" s="37"/>
      <c r="F146" s="37"/>
    </row>
    <row r="147" spans="4:6" ht="15" x14ac:dyDescent="0.25">
      <c r="D147" s="37"/>
      <c r="F147" s="37"/>
    </row>
    <row r="148" spans="4:6" ht="15" x14ac:dyDescent="0.25">
      <c r="D148" s="37"/>
      <c r="F148" s="37"/>
    </row>
    <row r="149" spans="4:6" ht="15" x14ac:dyDescent="0.25">
      <c r="D149" s="37"/>
      <c r="F149" s="37"/>
    </row>
    <row r="150" spans="4:6" ht="15" x14ac:dyDescent="0.25">
      <c r="D150" s="37"/>
      <c r="F150" s="37"/>
    </row>
    <row r="151" spans="4:6" ht="15" x14ac:dyDescent="0.25">
      <c r="D151" s="37"/>
      <c r="F151" s="37"/>
    </row>
    <row r="152" spans="4:6" ht="15" x14ac:dyDescent="0.25">
      <c r="D152" s="37"/>
      <c r="F152" s="37"/>
    </row>
    <row r="153" spans="4:6" ht="15" x14ac:dyDescent="0.25">
      <c r="F153" s="37"/>
    </row>
    <row r="154" spans="4:6" ht="15" x14ac:dyDescent="0.25">
      <c r="F154" s="37"/>
    </row>
    <row r="155" spans="4:6" ht="15" x14ac:dyDescent="0.25">
      <c r="F155" s="37"/>
    </row>
    <row r="156" spans="4:6" ht="15" x14ac:dyDescent="0.25">
      <c r="F156" s="37"/>
    </row>
    <row r="157" spans="4:6" ht="15" x14ac:dyDescent="0.25">
      <c r="F157" s="37"/>
    </row>
    <row r="158" spans="4:6" ht="15" x14ac:dyDescent="0.25">
      <c r="F158" s="37"/>
    </row>
    <row r="159" spans="4:6" ht="15" x14ac:dyDescent="0.25">
      <c r="F159" s="37"/>
    </row>
    <row r="160" spans="4:6" ht="15" x14ac:dyDescent="0.25">
      <c r="F160" s="37"/>
    </row>
    <row r="161" spans="6:6" ht="15" x14ac:dyDescent="0.25">
      <c r="F161" s="37"/>
    </row>
    <row r="162" spans="6:6" ht="15" x14ac:dyDescent="0.25">
      <c r="F162" s="37"/>
    </row>
    <row r="163" spans="6:6" ht="15" x14ac:dyDescent="0.25">
      <c r="F163" s="37"/>
    </row>
    <row r="164" spans="6:6" ht="15" x14ac:dyDescent="0.25">
      <c r="F164" s="37"/>
    </row>
    <row r="165" spans="6:6" ht="15" x14ac:dyDescent="0.25">
      <c r="F165" s="37"/>
    </row>
    <row r="166" spans="6:6" ht="15" x14ac:dyDescent="0.25">
      <c r="F166" s="37"/>
    </row>
    <row r="167" spans="6:6" ht="15" x14ac:dyDescent="0.25">
      <c r="F167" s="37"/>
    </row>
    <row r="168" spans="6:6" ht="15" x14ac:dyDescent="0.25">
      <c r="F168" s="37"/>
    </row>
    <row r="169" spans="6:6" ht="15" x14ac:dyDescent="0.25">
      <c r="F169" s="37"/>
    </row>
    <row r="170" spans="6:6" ht="15" x14ac:dyDescent="0.25">
      <c r="F170" s="37"/>
    </row>
    <row r="171" spans="6:6" ht="15" x14ac:dyDescent="0.25">
      <c r="F171" s="37"/>
    </row>
    <row r="172" spans="6:6" ht="15" x14ac:dyDescent="0.25">
      <c r="F172" s="37"/>
    </row>
    <row r="173" spans="6:6" ht="15" x14ac:dyDescent="0.25">
      <c r="F173" s="37"/>
    </row>
    <row r="174" spans="6:6" ht="15" x14ac:dyDescent="0.25">
      <c r="F174" s="37"/>
    </row>
    <row r="175" spans="6:6" ht="15" x14ac:dyDescent="0.25">
      <c r="F175" s="37"/>
    </row>
    <row r="176" spans="6:6" ht="15" x14ac:dyDescent="0.25">
      <c r="F176" s="37"/>
    </row>
    <row r="177" spans="6:6" ht="15" x14ac:dyDescent="0.25">
      <c r="F177" s="37"/>
    </row>
    <row r="178" spans="6:6" ht="15" x14ac:dyDescent="0.25">
      <c r="F178" s="37"/>
    </row>
    <row r="179" spans="6:6" ht="15" x14ac:dyDescent="0.25">
      <c r="F179" s="37"/>
    </row>
    <row r="180" spans="6:6" ht="15" x14ac:dyDescent="0.25">
      <c r="F180" s="37"/>
    </row>
    <row r="181" spans="6:6" ht="15" x14ac:dyDescent="0.25">
      <c r="F181" s="37"/>
    </row>
    <row r="182" spans="6:6" ht="15" x14ac:dyDescent="0.25">
      <c r="F182" s="37"/>
    </row>
    <row r="183" spans="6:6" ht="15" x14ac:dyDescent="0.25">
      <c r="F183" s="37"/>
    </row>
    <row r="184" spans="6:6" ht="15" x14ac:dyDescent="0.25">
      <c r="F184" s="37"/>
    </row>
    <row r="185" spans="6:6" ht="15" x14ac:dyDescent="0.25">
      <c r="F185" s="37"/>
    </row>
    <row r="186" spans="6:6" ht="15" x14ac:dyDescent="0.25">
      <c r="F186" s="37"/>
    </row>
    <row r="187" spans="6:6" ht="15" x14ac:dyDescent="0.25">
      <c r="F187" s="37"/>
    </row>
    <row r="188" spans="6:6" ht="15" x14ac:dyDescent="0.25">
      <c r="F188" s="37"/>
    </row>
    <row r="189" spans="6:6" ht="15" x14ac:dyDescent="0.25">
      <c r="F189" s="37"/>
    </row>
  </sheetData>
  <sortState xmlns:xlrd2="http://schemas.microsoft.com/office/spreadsheetml/2017/richdata2" ref="A9:B79">
    <sortCondition descending="1" ref="B9:B79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6F25E-F9C0-4389-A6A7-FF591F22FDFF}">
  <dimension ref="A2:F10"/>
  <sheetViews>
    <sheetView workbookViewId="0">
      <selection activeCell="A6" sqref="A6"/>
    </sheetView>
  </sheetViews>
  <sheetFormatPr defaultRowHeight="12.75" x14ac:dyDescent="0.2"/>
  <cols>
    <col min="1" max="1" width="40.5703125" style="13" customWidth="1"/>
    <col min="2" max="2" width="32.5703125" style="13" customWidth="1"/>
    <col min="3" max="16384" width="9.140625" style="13"/>
  </cols>
  <sheetData>
    <row r="2" spans="1:6" ht="15" customHeight="1" x14ac:dyDescent="0.2">
      <c r="B2" s="15" t="str">
        <f ca="1">Índice!A8</f>
        <v>MÊS DE CRÉDITO: Agosto de 2022</v>
      </c>
      <c r="C2" s="10"/>
      <c r="F2" s="10"/>
    </row>
    <row r="3" spans="1:6" ht="15" customHeight="1" x14ac:dyDescent="0.2">
      <c r="B3" s="15" t="str">
        <f ca="1">Índice!A9</f>
        <v>MÊS DE COMPETÊNCIA: Junho de 2022</v>
      </c>
      <c r="C3" s="10"/>
      <c r="F3" s="10"/>
    </row>
    <row r="5" spans="1:6" x14ac:dyDescent="0.2">
      <c r="A5" s="15" t="s">
        <v>416</v>
      </c>
    </row>
    <row r="6" spans="1:6" x14ac:dyDescent="0.2">
      <c r="A6" s="13" t="s">
        <v>389</v>
      </c>
    </row>
    <row r="8" spans="1:6" x14ac:dyDescent="0.2">
      <c r="A8" s="16" t="s">
        <v>3</v>
      </c>
      <c r="B8" s="17" t="s">
        <v>289</v>
      </c>
    </row>
    <row r="9" spans="1:6" x14ac:dyDescent="0.2">
      <c r="A9" s="11" t="s">
        <v>21</v>
      </c>
      <c r="B9" s="12">
        <v>215468.26</v>
      </c>
    </row>
    <row r="10" spans="1:6" x14ac:dyDescent="0.2">
      <c r="A10" s="18" t="s">
        <v>227</v>
      </c>
      <c r="B10" s="19">
        <v>-215468.26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7EF8F-F33D-461E-A783-0443FAAD098E}">
  <dimension ref="A2:F332"/>
  <sheetViews>
    <sheetView workbookViewId="0">
      <selection activeCell="A5" sqref="A5"/>
    </sheetView>
  </sheetViews>
  <sheetFormatPr defaultRowHeight="12.75" x14ac:dyDescent="0.2"/>
  <cols>
    <col min="1" max="1" width="40.5703125" style="13" customWidth="1"/>
    <col min="2" max="4" width="30.7109375" style="13" customWidth="1"/>
    <col min="5" max="16384" width="9.140625" style="13"/>
  </cols>
  <sheetData>
    <row r="2" spans="1:6" ht="15" customHeight="1" x14ac:dyDescent="0.2">
      <c r="B2" s="15" t="str">
        <f ca="1">Índice!A8</f>
        <v>MÊS DE CRÉDITO: Agosto de 2022</v>
      </c>
      <c r="C2" s="15"/>
      <c r="D2" s="15"/>
      <c r="F2" s="10"/>
    </row>
    <row r="3" spans="1:6" ht="15" customHeight="1" x14ac:dyDescent="0.2">
      <c r="B3" s="15" t="str">
        <f ca="1">Índice!A9</f>
        <v>MÊS DE COMPETÊNCIA: Junho de 2022</v>
      </c>
      <c r="C3" s="15"/>
      <c r="D3" s="15"/>
      <c r="F3" s="10"/>
    </row>
    <row r="5" spans="1:6" x14ac:dyDescent="0.2">
      <c r="A5" s="15" t="s">
        <v>423</v>
      </c>
    </row>
    <row r="6" spans="1:6" x14ac:dyDescent="0.2">
      <c r="A6" s="13" t="s">
        <v>446</v>
      </c>
    </row>
    <row r="8" spans="1:6" x14ac:dyDescent="0.2">
      <c r="A8" s="16" t="s">
        <v>402</v>
      </c>
      <c r="B8" s="17" t="s">
        <v>399</v>
      </c>
      <c r="C8" s="17" t="s">
        <v>400</v>
      </c>
      <c r="D8" s="17" t="s">
        <v>401</v>
      </c>
    </row>
    <row r="9" spans="1:6" x14ac:dyDescent="0.2">
      <c r="A9" s="18" t="s">
        <v>405</v>
      </c>
      <c r="B9" s="19">
        <v>-7539.3523134321049</v>
      </c>
      <c r="C9" s="19">
        <v>-4898.3586644745646</v>
      </c>
      <c r="D9" s="19">
        <f ca="1">SUM(B9:C9)</f>
        <v>-12437.71097790667</v>
      </c>
    </row>
    <row r="10" spans="1:6" x14ac:dyDescent="0.2">
      <c r="A10" s="18" t="s">
        <v>404</v>
      </c>
      <c r="B10" s="19">
        <v>0</v>
      </c>
      <c r="C10" s="19">
        <v>-756.15557059951652</v>
      </c>
      <c r="D10" s="19">
        <f ca="1">SUM(B10:C10)</f>
        <v>-756.15557059951652</v>
      </c>
    </row>
    <row r="12" spans="1:6" x14ac:dyDescent="0.2">
      <c r="A12" s="16" t="s">
        <v>3</v>
      </c>
      <c r="B12" s="17" t="s">
        <v>399</v>
      </c>
      <c r="C12" s="17" t="s">
        <v>400</v>
      </c>
      <c r="D12" s="17" t="s">
        <v>401</v>
      </c>
    </row>
    <row r="13" spans="1:6" x14ac:dyDescent="0.2">
      <c r="A13" s="18" t="s">
        <v>424</v>
      </c>
      <c r="B13" s="19">
        <v>-210.75689938838096</v>
      </c>
      <c r="C13" s="19">
        <v>-139.00845740491548</v>
      </c>
      <c r="D13" s="19">
        <f t="shared" ref="D13:D44" ca="1" si="0">SUM(B13:C13)</f>
        <v>-349.76535679329641</v>
      </c>
    </row>
    <row r="14" spans="1:6" x14ac:dyDescent="0.2">
      <c r="A14" s="18" t="s">
        <v>317</v>
      </c>
      <c r="B14" s="19">
        <v>-186.33846368157396</v>
      </c>
      <c r="C14" s="19">
        <v>0</v>
      </c>
      <c r="D14" s="19">
        <f t="shared" ca="1" si="0"/>
        <v>-186.33846368157396</v>
      </c>
    </row>
    <row r="15" spans="1:6" x14ac:dyDescent="0.2">
      <c r="A15" s="18" t="s">
        <v>425</v>
      </c>
      <c r="B15" s="19">
        <v>-147.00953023415826</v>
      </c>
      <c r="C15" s="19">
        <v>-100.82341862680185</v>
      </c>
      <c r="D15" s="19">
        <f t="shared" ca="1" si="0"/>
        <v>-247.83294886096013</v>
      </c>
    </row>
    <row r="16" spans="1:6" x14ac:dyDescent="0.2">
      <c r="A16" s="18" t="s">
        <v>426</v>
      </c>
      <c r="B16" s="19">
        <v>-147.00953023415826</v>
      </c>
      <c r="C16" s="19">
        <v>-26.035756353191669</v>
      </c>
      <c r="D16" s="19">
        <f t="shared" ca="1" si="0"/>
        <v>-173.04528658734992</v>
      </c>
    </row>
    <row r="17" spans="1:4" x14ac:dyDescent="0.2">
      <c r="A17" s="18" t="s">
        <v>427</v>
      </c>
      <c r="B17" s="19">
        <v>-196.14575124376211</v>
      </c>
      <c r="C17" s="19">
        <v>0</v>
      </c>
      <c r="D17" s="19">
        <f t="shared" ca="1" si="0"/>
        <v>-196.14575124376211</v>
      </c>
    </row>
    <row r="18" spans="1:4" x14ac:dyDescent="0.2">
      <c r="A18" s="18" t="s">
        <v>428</v>
      </c>
      <c r="B18" s="19">
        <v>-197.57122806119449</v>
      </c>
      <c r="C18" s="19">
        <v>-3341.7612811579547</v>
      </c>
      <c r="D18" s="19">
        <f t="shared" ca="1" si="0"/>
        <v>-3539.3325092191494</v>
      </c>
    </row>
    <row r="19" spans="1:4" x14ac:dyDescent="0.2">
      <c r="A19" s="18" t="s">
        <v>429</v>
      </c>
      <c r="B19" s="19">
        <v>-107.88016318406915</v>
      </c>
      <c r="C19" s="19">
        <v>0</v>
      </c>
      <c r="D19" s="19">
        <f t="shared" ca="1" si="0"/>
        <v>-107.88016318406915</v>
      </c>
    </row>
    <row r="20" spans="1:4" x14ac:dyDescent="0.2">
      <c r="A20" s="18" t="s">
        <v>430</v>
      </c>
      <c r="B20" s="19">
        <v>-142.2056696517275</v>
      </c>
      <c r="C20" s="19">
        <v>0</v>
      </c>
      <c r="D20" s="19">
        <f t="shared" ca="1" si="0"/>
        <v>-142.2056696517275</v>
      </c>
    </row>
    <row r="21" spans="1:4" x14ac:dyDescent="0.2">
      <c r="A21" s="18" t="s">
        <v>431</v>
      </c>
      <c r="B21" s="19">
        <v>-197.57122806119449</v>
      </c>
      <c r="C21" s="19">
        <v>-16.758262993527463</v>
      </c>
      <c r="D21" s="19">
        <f t="shared" ca="1" si="0"/>
        <v>-214.32949105472196</v>
      </c>
    </row>
    <row r="22" spans="1:4" x14ac:dyDescent="0.2">
      <c r="A22" s="18" t="s">
        <v>332</v>
      </c>
      <c r="B22" s="19">
        <v>-181.43481990047994</v>
      </c>
      <c r="C22" s="19">
        <v>0</v>
      </c>
      <c r="D22" s="19">
        <f t="shared" ca="1" si="0"/>
        <v>-181.43481990047994</v>
      </c>
    </row>
    <row r="23" spans="1:4" x14ac:dyDescent="0.2">
      <c r="A23" s="18" t="s">
        <v>432</v>
      </c>
      <c r="B23" s="19">
        <v>-1509.2959395038536</v>
      </c>
      <c r="C23" s="19">
        <v>-80.852064447652396</v>
      </c>
      <c r="D23" s="19">
        <f t="shared" ca="1" si="0"/>
        <v>-1590.1480039515059</v>
      </c>
    </row>
    <row r="24" spans="1:4" x14ac:dyDescent="0.2">
      <c r="A24" s="18" t="s">
        <v>433</v>
      </c>
      <c r="B24" s="19">
        <v>-186.33846368157396</v>
      </c>
      <c r="C24" s="19">
        <v>0</v>
      </c>
      <c r="D24" s="19">
        <f t="shared" ca="1" si="0"/>
        <v>-186.33846368157396</v>
      </c>
    </row>
    <row r="25" spans="1:4" x14ac:dyDescent="0.2">
      <c r="A25" s="18" t="s">
        <v>434</v>
      </c>
      <c r="B25" s="19">
        <v>-196.14575124376211</v>
      </c>
      <c r="C25" s="19">
        <v>-9.7732580583703754</v>
      </c>
      <c r="D25" s="19">
        <f t="shared" ca="1" si="0"/>
        <v>-205.91900930213248</v>
      </c>
    </row>
    <row r="26" spans="1:4" x14ac:dyDescent="0.2">
      <c r="A26" s="18" t="s">
        <v>435</v>
      </c>
      <c r="B26" s="19">
        <v>-147.10931343282155</v>
      </c>
      <c r="C26" s="19">
        <v>-104.25634289623561</v>
      </c>
      <c r="D26" s="19">
        <f t="shared" ca="1" si="0"/>
        <v>-251.36565632905717</v>
      </c>
    </row>
    <row r="27" spans="1:4" x14ac:dyDescent="0.2">
      <c r="A27" s="18" t="s">
        <v>436</v>
      </c>
      <c r="B27" s="19">
        <v>-142.10588645306419</v>
      </c>
      <c r="C27" s="19">
        <v>-31.013691846088932</v>
      </c>
      <c r="D27" s="19">
        <f t="shared" ca="1" si="0"/>
        <v>-173.11957829915312</v>
      </c>
    </row>
    <row r="28" spans="1:4" x14ac:dyDescent="0.2">
      <c r="A28" s="18" t="s">
        <v>437</v>
      </c>
      <c r="B28" s="19">
        <v>-181.43481990047994</v>
      </c>
      <c r="C28" s="19">
        <v>0</v>
      </c>
      <c r="D28" s="19">
        <f t="shared" ca="1" si="0"/>
        <v>-181.43481990047994</v>
      </c>
    </row>
    <row r="29" spans="1:4" x14ac:dyDescent="0.2">
      <c r="A29" s="18" t="s">
        <v>438</v>
      </c>
      <c r="B29" s="19">
        <v>-210.75689938838096</v>
      </c>
      <c r="C29" s="19">
        <v>-39.09303475269747</v>
      </c>
      <c r="D29" s="19">
        <f t="shared" ca="1" si="0"/>
        <v>-249.84993414107842</v>
      </c>
    </row>
    <row r="30" spans="1:4" x14ac:dyDescent="0.2">
      <c r="A30" s="18" t="s">
        <v>439</v>
      </c>
      <c r="B30" s="19">
        <v>-142.2056696517275</v>
      </c>
      <c r="C30" s="19">
        <v>-1556.8779351735977</v>
      </c>
      <c r="D30" s="19">
        <f t="shared" ca="1" si="0"/>
        <v>-1699.0836048253252</v>
      </c>
    </row>
    <row r="31" spans="1:4" x14ac:dyDescent="0.2">
      <c r="A31" s="18" t="s">
        <v>373</v>
      </c>
      <c r="B31" s="19">
        <v>-186.23868048291067</v>
      </c>
      <c r="C31" s="19">
        <v>-303.41405180337244</v>
      </c>
      <c r="D31" s="19">
        <f t="shared" ca="1" si="0"/>
        <v>-489.65273228628314</v>
      </c>
    </row>
    <row r="32" spans="1:4" x14ac:dyDescent="0.2">
      <c r="A32" s="18" t="s">
        <v>440</v>
      </c>
      <c r="B32" s="19">
        <v>-189.96793230695067</v>
      </c>
      <c r="C32" s="19">
        <v>0</v>
      </c>
      <c r="D32" s="19">
        <f t="shared" ca="1" si="0"/>
        <v>-189.96793230695067</v>
      </c>
    </row>
    <row r="33" spans="1:4" x14ac:dyDescent="0.2">
      <c r="A33" s="18" t="s">
        <v>441</v>
      </c>
      <c r="B33" s="19">
        <v>-191.39340912438306</v>
      </c>
      <c r="C33" s="19">
        <v>-10.649726674860695</v>
      </c>
      <c r="D33" s="19">
        <f t="shared" ca="1" si="0"/>
        <v>-202.04313579924374</v>
      </c>
    </row>
    <row r="34" spans="1:4" x14ac:dyDescent="0.2">
      <c r="A34" s="18" t="s">
        <v>442</v>
      </c>
      <c r="B34" s="19">
        <v>-219.65042172991173</v>
      </c>
      <c r="C34" s="19">
        <v>-9.7732580583703754</v>
      </c>
      <c r="D34" s="19">
        <f t="shared" ca="1" si="0"/>
        <v>-229.4236797882821</v>
      </c>
    </row>
    <row r="35" spans="1:4" x14ac:dyDescent="0.2">
      <c r="A35" s="18" t="s">
        <v>443</v>
      </c>
      <c r="B35" s="19">
        <v>-154.34894499939742</v>
      </c>
      <c r="C35" s="19">
        <v>0</v>
      </c>
      <c r="D35" s="19">
        <f t="shared" ca="1" si="0"/>
        <v>-154.34894499939742</v>
      </c>
    </row>
    <row r="36" spans="1:4" x14ac:dyDescent="0.2">
      <c r="A36" s="18" t="s">
        <v>316</v>
      </c>
      <c r="B36" s="19">
        <v>-25.440771063000678</v>
      </c>
      <c r="C36" s="19">
        <v>0</v>
      </c>
      <c r="D36" s="19">
        <f t="shared" ca="1" si="0"/>
        <v>-25.440771063000678</v>
      </c>
    </row>
    <row r="37" spans="1:4" x14ac:dyDescent="0.2">
      <c r="A37" s="18" t="s">
        <v>318</v>
      </c>
      <c r="B37" s="19">
        <v>-43.612750393715444</v>
      </c>
      <c r="C37" s="19">
        <v>0</v>
      </c>
      <c r="D37" s="19">
        <f t="shared" ca="1" si="0"/>
        <v>-43.612750393715444</v>
      </c>
    </row>
    <row r="38" spans="1:4" x14ac:dyDescent="0.2">
      <c r="A38" s="18" t="s">
        <v>319</v>
      </c>
      <c r="B38" s="19">
        <v>-49.884088366005109</v>
      </c>
      <c r="C38" s="19">
        <v>-0.19013719573040885</v>
      </c>
      <c r="D38" s="19">
        <f t="shared" ca="1" si="0"/>
        <v>-50.074225561735517</v>
      </c>
    </row>
    <row r="39" spans="1:4" x14ac:dyDescent="0.2">
      <c r="A39" s="18" t="s">
        <v>320</v>
      </c>
      <c r="B39" s="19">
        <v>-48.458611548572719</v>
      </c>
      <c r="C39" s="19">
        <v>0</v>
      </c>
      <c r="D39" s="19">
        <f t="shared" ca="1" si="0"/>
        <v>-48.458611548572719</v>
      </c>
    </row>
    <row r="40" spans="1:4" x14ac:dyDescent="0.2">
      <c r="A40" s="18" t="s">
        <v>321</v>
      </c>
      <c r="B40" s="19">
        <v>-32.709562795286587</v>
      </c>
      <c r="C40" s="19">
        <v>0</v>
      </c>
      <c r="D40" s="19">
        <f t="shared" ca="1" si="0"/>
        <v>-32.709562795286587</v>
      </c>
    </row>
    <row r="41" spans="1:4" x14ac:dyDescent="0.2">
      <c r="A41" s="18" t="s">
        <v>322</v>
      </c>
      <c r="B41" s="19">
        <v>-35.13249337271521</v>
      </c>
      <c r="C41" s="19">
        <v>0</v>
      </c>
      <c r="D41" s="19">
        <f t="shared" ca="1" si="0"/>
        <v>-35.13249337271521</v>
      </c>
    </row>
    <row r="42" spans="1:4" x14ac:dyDescent="0.2">
      <c r="A42" s="18" t="s">
        <v>323</v>
      </c>
      <c r="B42" s="19">
        <v>-27.863701640429305</v>
      </c>
      <c r="C42" s="19">
        <v>0</v>
      </c>
      <c r="D42" s="19">
        <f t="shared" ca="1" si="0"/>
        <v>-27.863701640429305</v>
      </c>
    </row>
    <row r="43" spans="1:4" x14ac:dyDescent="0.2">
      <c r="A43" s="18" t="s">
        <v>324</v>
      </c>
      <c r="B43" s="19">
        <v>-30.286632217857942</v>
      </c>
      <c r="C43" s="19">
        <v>0</v>
      </c>
      <c r="D43" s="19">
        <f t="shared" ca="1" si="0"/>
        <v>-30.286632217857942</v>
      </c>
    </row>
    <row r="44" spans="1:4" x14ac:dyDescent="0.2">
      <c r="A44" s="18" t="s">
        <v>325</v>
      </c>
      <c r="B44" s="19">
        <v>-26.65223635171499</v>
      </c>
      <c r="C44" s="19">
        <v>0</v>
      </c>
      <c r="D44" s="19">
        <f t="shared" ca="1" si="0"/>
        <v>-26.65223635171499</v>
      </c>
    </row>
    <row r="45" spans="1:4" x14ac:dyDescent="0.2">
      <c r="A45" s="18" t="s">
        <v>326</v>
      </c>
      <c r="B45" s="19">
        <v>-29.075166929143624</v>
      </c>
      <c r="C45" s="19">
        <v>0</v>
      </c>
      <c r="D45" s="19">
        <f t="shared" ref="D45:D76" ca="1" si="1">SUM(B45:C45)</f>
        <v>-29.075166929143624</v>
      </c>
    </row>
    <row r="46" spans="1:4" x14ac:dyDescent="0.2">
      <c r="A46" s="18" t="s">
        <v>327</v>
      </c>
      <c r="B46" s="19">
        <v>-31.498097506572265</v>
      </c>
      <c r="C46" s="19">
        <v>0</v>
      </c>
      <c r="D46" s="19">
        <f t="shared" ca="1" si="1"/>
        <v>-31.498097506572265</v>
      </c>
    </row>
    <row r="47" spans="1:4" x14ac:dyDescent="0.2">
      <c r="A47" s="18" t="s">
        <v>328</v>
      </c>
      <c r="B47" s="19">
        <v>-31.498097506572265</v>
      </c>
      <c r="C47" s="19">
        <v>0</v>
      </c>
      <c r="D47" s="19">
        <f t="shared" ca="1" si="1"/>
        <v>-31.498097506572265</v>
      </c>
    </row>
    <row r="48" spans="1:4" x14ac:dyDescent="0.2">
      <c r="A48" s="18" t="s">
        <v>329</v>
      </c>
      <c r="B48" s="19">
        <v>-25.440771063000678</v>
      </c>
      <c r="C48" s="19">
        <v>0</v>
      </c>
      <c r="D48" s="19">
        <f t="shared" ca="1" si="1"/>
        <v>-25.440771063000678</v>
      </c>
    </row>
    <row r="49" spans="1:4" x14ac:dyDescent="0.2">
      <c r="A49" s="18" t="s">
        <v>330</v>
      </c>
      <c r="B49" s="19">
        <v>-26.65223635171499</v>
      </c>
      <c r="C49" s="19">
        <v>0</v>
      </c>
      <c r="D49" s="19">
        <f t="shared" ca="1" si="1"/>
        <v>-26.65223635171499</v>
      </c>
    </row>
    <row r="50" spans="1:4" x14ac:dyDescent="0.2">
      <c r="A50" s="18" t="s">
        <v>331</v>
      </c>
      <c r="B50" s="19">
        <v>-31.498097506572265</v>
      </c>
      <c r="C50" s="19">
        <v>0</v>
      </c>
      <c r="D50" s="19">
        <f t="shared" ca="1" si="1"/>
        <v>-31.498097506572265</v>
      </c>
    </row>
    <row r="51" spans="1:4" x14ac:dyDescent="0.2">
      <c r="A51" s="18" t="s">
        <v>333</v>
      </c>
      <c r="B51" s="19">
        <v>-48.458611548572719</v>
      </c>
      <c r="C51" s="19">
        <v>-9.7732580583703754</v>
      </c>
      <c r="D51" s="19">
        <f t="shared" ca="1" si="1"/>
        <v>-58.231869606943093</v>
      </c>
    </row>
    <row r="52" spans="1:4" x14ac:dyDescent="0.2">
      <c r="A52" s="18" t="s">
        <v>334</v>
      </c>
      <c r="B52" s="19">
        <v>-27.863701640429305</v>
      </c>
      <c r="C52" s="19">
        <v>0</v>
      </c>
      <c r="D52" s="19">
        <f t="shared" ca="1" si="1"/>
        <v>-27.863701640429305</v>
      </c>
    </row>
    <row r="53" spans="1:4" x14ac:dyDescent="0.2">
      <c r="A53" s="18" t="s">
        <v>335</v>
      </c>
      <c r="B53" s="19">
        <v>-31.498097506572265</v>
      </c>
      <c r="C53" s="19">
        <v>0</v>
      </c>
      <c r="D53" s="19">
        <f t="shared" ca="1" si="1"/>
        <v>-31.498097506572265</v>
      </c>
    </row>
    <row r="54" spans="1:4" x14ac:dyDescent="0.2">
      <c r="A54" s="18" t="s">
        <v>336</v>
      </c>
      <c r="B54" s="19">
        <v>-43.612750393715444</v>
      </c>
      <c r="C54" s="19">
        <v>0</v>
      </c>
      <c r="D54" s="19">
        <f t="shared" ca="1" si="1"/>
        <v>-43.612750393715444</v>
      </c>
    </row>
    <row r="55" spans="1:4" x14ac:dyDescent="0.2">
      <c r="A55" s="18" t="s">
        <v>337</v>
      </c>
      <c r="B55" s="19">
        <v>-33.921028084000895</v>
      </c>
      <c r="C55" s="19">
        <v>0</v>
      </c>
      <c r="D55" s="19">
        <f t="shared" ca="1" si="1"/>
        <v>-33.921028084000895</v>
      </c>
    </row>
    <row r="56" spans="1:4" x14ac:dyDescent="0.2">
      <c r="A56" s="18" t="s">
        <v>338</v>
      </c>
      <c r="B56" s="19">
        <v>-58.223898538334304</v>
      </c>
      <c r="C56" s="19">
        <v>0</v>
      </c>
      <c r="D56" s="19">
        <f t="shared" ca="1" si="1"/>
        <v>-58.223898538334304</v>
      </c>
    </row>
    <row r="57" spans="1:4" x14ac:dyDescent="0.2">
      <c r="A57" s="18" t="s">
        <v>339</v>
      </c>
      <c r="B57" s="19">
        <v>-24.22930577428636</v>
      </c>
      <c r="C57" s="19">
        <v>0</v>
      </c>
      <c r="D57" s="19">
        <f t="shared" ca="1" si="1"/>
        <v>-24.22930577428636</v>
      </c>
    </row>
    <row r="58" spans="1:4" x14ac:dyDescent="0.2">
      <c r="A58" s="18" t="s">
        <v>340</v>
      </c>
      <c r="B58" s="19">
        <v>-24.22930577428636</v>
      </c>
      <c r="C58" s="19">
        <v>0</v>
      </c>
      <c r="D58" s="19">
        <f t="shared" ca="1" si="1"/>
        <v>-24.22930577428636</v>
      </c>
    </row>
    <row r="59" spans="1:4" x14ac:dyDescent="0.2">
      <c r="A59" s="18" t="s">
        <v>341</v>
      </c>
      <c r="B59" s="19">
        <v>-36.343958661429532</v>
      </c>
      <c r="C59" s="19">
        <v>-104.25634289623561</v>
      </c>
      <c r="D59" s="19">
        <f t="shared" ca="1" si="1"/>
        <v>-140.60030155766515</v>
      </c>
    </row>
    <row r="60" spans="1:4" x14ac:dyDescent="0.2">
      <c r="A60" s="18" t="s">
        <v>342</v>
      </c>
      <c r="B60" s="19">
        <v>-29.075166929143624</v>
      </c>
      <c r="C60" s="19">
        <v>0</v>
      </c>
      <c r="D60" s="19">
        <f t="shared" ca="1" si="1"/>
        <v>-29.075166929143624</v>
      </c>
    </row>
    <row r="61" spans="1:4" x14ac:dyDescent="0.2">
      <c r="A61" s="18" t="s">
        <v>343</v>
      </c>
      <c r="B61" s="19">
        <v>-48.458611548572719</v>
      </c>
      <c r="C61" s="19">
        <v>0</v>
      </c>
      <c r="D61" s="19">
        <f t="shared" ca="1" si="1"/>
        <v>-48.458611548572719</v>
      </c>
    </row>
    <row r="62" spans="1:4" x14ac:dyDescent="0.2">
      <c r="A62" s="18" t="s">
        <v>344</v>
      </c>
      <c r="B62" s="19">
        <v>-32.709562795286587</v>
      </c>
      <c r="C62" s="19">
        <v>0</v>
      </c>
      <c r="D62" s="19">
        <f t="shared" ca="1" si="1"/>
        <v>-32.709562795286587</v>
      </c>
    </row>
    <row r="63" spans="1:4" x14ac:dyDescent="0.2">
      <c r="A63" s="18" t="s">
        <v>345</v>
      </c>
      <c r="B63" s="19">
        <v>-32.709562795286587</v>
      </c>
      <c r="C63" s="19">
        <v>0</v>
      </c>
      <c r="D63" s="19">
        <f t="shared" ca="1" si="1"/>
        <v>-32.709562795286587</v>
      </c>
    </row>
    <row r="64" spans="1:4" x14ac:dyDescent="0.2">
      <c r="A64" s="18" t="s">
        <v>346</v>
      </c>
      <c r="B64" s="19">
        <v>-27.863701640429305</v>
      </c>
      <c r="C64" s="19">
        <v>0</v>
      </c>
      <c r="D64" s="19">
        <f t="shared" ca="1" si="1"/>
        <v>-27.863701640429305</v>
      </c>
    </row>
    <row r="65" spans="1:4" x14ac:dyDescent="0.2">
      <c r="A65" s="18" t="s">
        <v>347</v>
      </c>
      <c r="B65" s="19">
        <v>-48.458611548572719</v>
      </c>
      <c r="C65" s="19">
        <v>0</v>
      </c>
      <c r="D65" s="19">
        <f t="shared" ca="1" si="1"/>
        <v>-48.458611548572719</v>
      </c>
    </row>
    <row r="66" spans="1:4" x14ac:dyDescent="0.2">
      <c r="A66" s="18" t="s">
        <v>348</v>
      </c>
      <c r="B66" s="19">
        <v>-48.458611548572719</v>
      </c>
      <c r="C66" s="19">
        <v>0</v>
      </c>
      <c r="D66" s="19">
        <f t="shared" ca="1" si="1"/>
        <v>-48.458611548572719</v>
      </c>
    </row>
    <row r="67" spans="1:4" x14ac:dyDescent="0.2">
      <c r="A67" s="18" t="s">
        <v>349</v>
      </c>
      <c r="B67" s="19">
        <v>-48.458611548572719</v>
      </c>
      <c r="C67" s="19">
        <v>0</v>
      </c>
      <c r="D67" s="19">
        <f t="shared" ca="1" si="1"/>
        <v>-48.458611548572719</v>
      </c>
    </row>
    <row r="68" spans="1:4" x14ac:dyDescent="0.2">
      <c r="A68" s="18" t="s">
        <v>350</v>
      </c>
      <c r="B68" s="19">
        <v>-52.166572094762707</v>
      </c>
      <c r="C68" s="19">
        <v>0</v>
      </c>
      <c r="D68" s="19">
        <f t="shared" ca="1" si="1"/>
        <v>-52.166572094762707</v>
      </c>
    </row>
    <row r="69" spans="1:4" x14ac:dyDescent="0.2">
      <c r="A69" s="18" t="s">
        <v>351</v>
      </c>
      <c r="B69" s="19">
        <v>-32.709562795286587</v>
      </c>
      <c r="C69" s="19">
        <v>0</v>
      </c>
      <c r="D69" s="19">
        <f t="shared" ca="1" si="1"/>
        <v>-32.709562795286587</v>
      </c>
    </row>
    <row r="70" spans="1:4" x14ac:dyDescent="0.2">
      <c r="A70" s="18" t="s">
        <v>352</v>
      </c>
      <c r="B70" s="19">
        <v>-48.458611548572719</v>
      </c>
      <c r="C70" s="19">
        <v>0</v>
      </c>
      <c r="D70" s="19">
        <f t="shared" ca="1" si="1"/>
        <v>-48.458611548572719</v>
      </c>
    </row>
    <row r="71" spans="1:4" x14ac:dyDescent="0.2">
      <c r="A71" s="18" t="s">
        <v>353</v>
      </c>
      <c r="B71" s="19">
        <v>-31.498097506572265</v>
      </c>
      <c r="C71" s="19">
        <v>0</v>
      </c>
      <c r="D71" s="19">
        <f t="shared" ca="1" si="1"/>
        <v>-31.498097506572265</v>
      </c>
    </row>
    <row r="72" spans="1:4" x14ac:dyDescent="0.2">
      <c r="A72" s="18" t="s">
        <v>354</v>
      </c>
      <c r="B72" s="19">
        <v>-34.135039612718977</v>
      </c>
      <c r="C72" s="19">
        <v>-0.18242335642220958</v>
      </c>
      <c r="D72" s="19">
        <f t="shared" ca="1" si="1"/>
        <v>-34.317462969141189</v>
      </c>
    </row>
    <row r="73" spans="1:4" x14ac:dyDescent="0.2">
      <c r="A73" s="18" t="s">
        <v>355</v>
      </c>
      <c r="B73" s="19">
        <v>-29.075166929143624</v>
      </c>
      <c r="C73" s="19">
        <v>0</v>
      </c>
      <c r="D73" s="19">
        <f t="shared" ca="1" si="1"/>
        <v>-29.075166929143624</v>
      </c>
    </row>
    <row r="74" spans="1:4" x14ac:dyDescent="0.2">
      <c r="A74" s="18" t="s">
        <v>356</v>
      </c>
      <c r="B74" s="19">
        <v>-29.075166929143624</v>
      </c>
      <c r="C74" s="19">
        <v>0</v>
      </c>
      <c r="D74" s="19">
        <f t="shared" ca="1" si="1"/>
        <v>-29.075166929143624</v>
      </c>
    </row>
    <row r="75" spans="1:4" x14ac:dyDescent="0.2">
      <c r="A75" s="18" t="s">
        <v>357</v>
      </c>
      <c r="B75" s="19">
        <v>-26.65223635171499</v>
      </c>
      <c r="C75" s="19">
        <v>0</v>
      </c>
      <c r="D75" s="19">
        <f t="shared" ca="1" si="1"/>
        <v>-26.65223635171499</v>
      </c>
    </row>
    <row r="76" spans="1:4" x14ac:dyDescent="0.2">
      <c r="A76" s="18" t="s">
        <v>358</v>
      </c>
      <c r="B76" s="19">
        <v>-47.24714625985839</v>
      </c>
      <c r="C76" s="19">
        <v>0</v>
      </c>
      <c r="D76" s="19">
        <f t="shared" ca="1" si="1"/>
        <v>-47.24714625985839</v>
      </c>
    </row>
    <row r="77" spans="1:4" x14ac:dyDescent="0.2">
      <c r="A77" s="18" t="s">
        <v>359</v>
      </c>
      <c r="B77" s="19">
        <v>-47.461157788576465</v>
      </c>
      <c r="C77" s="19">
        <v>-0.41583249511052556</v>
      </c>
      <c r="D77" s="19">
        <f t="shared" ref="D77:D108" ca="1" si="2">SUM(B77:C77)</f>
        <v>-47.876990283686993</v>
      </c>
    </row>
    <row r="78" spans="1:4" x14ac:dyDescent="0.2">
      <c r="A78" s="18" t="s">
        <v>360</v>
      </c>
      <c r="B78" s="19">
        <v>-38.76688923885817</v>
      </c>
      <c r="C78" s="19">
        <v>0</v>
      </c>
      <c r="D78" s="19">
        <f t="shared" ca="1" si="2"/>
        <v>-38.76688923885817</v>
      </c>
    </row>
    <row r="79" spans="1:4" x14ac:dyDescent="0.2">
      <c r="A79" s="18" t="s">
        <v>361</v>
      </c>
      <c r="B79" s="19">
        <v>-29.075166929143624</v>
      </c>
      <c r="C79" s="19">
        <v>0</v>
      </c>
      <c r="D79" s="19">
        <f t="shared" ca="1" si="2"/>
        <v>-29.075166929143624</v>
      </c>
    </row>
    <row r="80" spans="1:4" x14ac:dyDescent="0.2">
      <c r="A80" s="18" t="s">
        <v>362</v>
      </c>
      <c r="B80" s="19">
        <v>-25.654782591718753</v>
      </c>
      <c r="C80" s="19">
        <v>-0.1264633822181413</v>
      </c>
      <c r="D80" s="19">
        <f t="shared" ca="1" si="2"/>
        <v>-25.781245973936894</v>
      </c>
    </row>
    <row r="81" spans="1:4" x14ac:dyDescent="0.2">
      <c r="A81" s="18" t="s">
        <v>363</v>
      </c>
      <c r="B81" s="19">
        <v>-25.440771063000678</v>
      </c>
      <c r="C81" s="19">
        <v>0</v>
      </c>
      <c r="D81" s="19">
        <f t="shared" ca="1" si="2"/>
        <v>-25.440771063000678</v>
      </c>
    </row>
    <row r="82" spans="1:4" x14ac:dyDescent="0.2">
      <c r="A82" s="18" t="s">
        <v>364</v>
      </c>
      <c r="B82" s="19">
        <v>-37.555423950143847</v>
      </c>
      <c r="C82" s="19">
        <v>0</v>
      </c>
      <c r="D82" s="19">
        <f t="shared" ca="1" si="2"/>
        <v>-37.555423950143847</v>
      </c>
    </row>
    <row r="83" spans="1:4" x14ac:dyDescent="0.2">
      <c r="A83" s="18" t="s">
        <v>365</v>
      </c>
      <c r="B83" s="19">
        <v>-36.343958661429532</v>
      </c>
      <c r="C83" s="19">
        <v>0</v>
      </c>
      <c r="D83" s="19">
        <f t="shared" ca="1" si="2"/>
        <v>-36.343958661429532</v>
      </c>
    </row>
    <row r="84" spans="1:4" x14ac:dyDescent="0.2">
      <c r="A84" s="18" t="s">
        <v>366</v>
      </c>
      <c r="B84" s="19">
        <v>-37.555423950143847</v>
      </c>
      <c r="C84" s="19">
        <v>0</v>
      </c>
      <c r="D84" s="19">
        <f t="shared" ca="1" si="2"/>
        <v>-37.555423950143847</v>
      </c>
    </row>
    <row r="85" spans="1:4" x14ac:dyDescent="0.2">
      <c r="A85" s="18" t="s">
        <v>367</v>
      </c>
      <c r="B85" s="19">
        <v>-48.458611548572719</v>
      </c>
      <c r="C85" s="19">
        <v>-9.7732580583703754</v>
      </c>
      <c r="D85" s="19">
        <f t="shared" ca="1" si="2"/>
        <v>-58.231869606943093</v>
      </c>
    </row>
    <row r="86" spans="1:4" x14ac:dyDescent="0.2">
      <c r="A86" s="18" t="s">
        <v>368</v>
      </c>
      <c r="B86" s="19">
        <v>-48.458611548572719</v>
      </c>
      <c r="C86" s="19">
        <v>0</v>
      </c>
      <c r="D86" s="19">
        <f t="shared" ca="1" si="2"/>
        <v>-48.458611548572719</v>
      </c>
    </row>
    <row r="87" spans="1:4" x14ac:dyDescent="0.2">
      <c r="A87" s="18" t="s">
        <v>369</v>
      </c>
      <c r="B87" s="19">
        <v>-24.22930577428636</v>
      </c>
      <c r="C87" s="19">
        <v>0</v>
      </c>
      <c r="D87" s="19">
        <f t="shared" ca="1" si="2"/>
        <v>-24.22930577428636</v>
      </c>
    </row>
    <row r="88" spans="1:4" x14ac:dyDescent="0.2">
      <c r="A88" s="18" t="s">
        <v>370</v>
      </c>
      <c r="B88" s="19">
        <v>-31.498097506572265</v>
      </c>
      <c r="C88" s="19">
        <v>0</v>
      </c>
      <c r="D88" s="19">
        <f t="shared" ca="1" si="2"/>
        <v>-31.498097506572265</v>
      </c>
    </row>
    <row r="89" spans="1:4" x14ac:dyDescent="0.2">
      <c r="A89" s="18" t="s">
        <v>371</v>
      </c>
      <c r="B89" s="19">
        <v>-43.612750393715444</v>
      </c>
      <c r="C89" s="19">
        <v>0</v>
      </c>
      <c r="D89" s="19">
        <f t="shared" ca="1" si="2"/>
        <v>-43.612750393715444</v>
      </c>
    </row>
    <row r="90" spans="1:4" x14ac:dyDescent="0.2">
      <c r="A90" s="18" t="s">
        <v>372</v>
      </c>
      <c r="B90" s="19">
        <v>-24.22930577428636</v>
      </c>
      <c r="C90" s="19">
        <v>0</v>
      </c>
      <c r="D90" s="19">
        <f t="shared" ca="1" si="2"/>
        <v>-24.22930577428636</v>
      </c>
    </row>
    <row r="91" spans="1:4" x14ac:dyDescent="0.2">
      <c r="A91" s="18" t="s">
        <v>374</v>
      </c>
      <c r="B91" s="19">
        <v>-42.401285105001122</v>
      </c>
      <c r="C91" s="19">
        <v>0</v>
      </c>
      <c r="D91" s="19">
        <f t="shared" ca="1" si="2"/>
        <v>-42.401285105001122</v>
      </c>
    </row>
    <row r="92" spans="1:4" x14ac:dyDescent="0.2">
      <c r="A92" s="18" t="s">
        <v>375</v>
      </c>
      <c r="B92" s="19">
        <v>-27.863701640429305</v>
      </c>
      <c r="C92" s="19">
        <v>0</v>
      </c>
      <c r="D92" s="19">
        <f t="shared" ca="1" si="2"/>
        <v>-27.863701640429305</v>
      </c>
    </row>
    <row r="93" spans="1:4" x14ac:dyDescent="0.2">
      <c r="A93" s="18" t="s">
        <v>376</v>
      </c>
      <c r="B93" s="19">
        <v>-33.921028084000895</v>
      </c>
      <c r="C93" s="19">
        <v>0</v>
      </c>
      <c r="D93" s="19">
        <f t="shared" ca="1" si="2"/>
        <v>-33.921028084000895</v>
      </c>
    </row>
    <row r="94" spans="1:4" x14ac:dyDescent="0.2">
      <c r="A94" s="18" t="s">
        <v>377</v>
      </c>
      <c r="B94" s="19">
        <v>-48.458611548572719</v>
      </c>
      <c r="C94" s="19">
        <v>0</v>
      </c>
      <c r="D94" s="19">
        <f t="shared" ca="1" si="2"/>
        <v>-48.458611548572719</v>
      </c>
    </row>
    <row r="95" spans="1:4" x14ac:dyDescent="0.2">
      <c r="A95" s="18" t="s">
        <v>378</v>
      </c>
      <c r="B95" s="19">
        <v>-25.440771063000678</v>
      </c>
      <c r="C95" s="19">
        <v>0</v>
      </c>
      <c r="D95" s="19">
        <f t="shared" ca="1" si="2"/>
        <v>-25.440771063000678</v>
      </c>
    </row>
    <row r="96" spans="1:4" x14ac:dyDescent="0.2">
      <c r="A96" s="18" t="s">
        <v>379</v>
      </c>
      <c r="B96" s="19">
        <v>-41.189819816286807</v>
      </c>
      <c r="C96" s="19">
        <v>0</v>
      </c>
      <c r="D96" s="19">
        <f t="shared" ca="1" si="2"/>
        <v>-41.189819816286807</v>
      </c>
    </row>
    <row r="97" spans="1:4" x14ac:dyDescent="0.2">
      <c r="A97" s="18" t="s">
        <v>380</v>
      </c>
      <c r="B97" s="19">
        <v>-24.22930577428636</v>
      </c>
      <c r="C97" s="19">
        <v>0</v>
      </c>
      <c r="D97" s="19">
        <f t="shared" ca="1" si="2"/>
        <v>-24.22930577428636</v>
      </c>
    </row>
    <row r="98" spans="1:4" x14ac:dyDescent="0.2">
      <c r="A98" s="18" t="s">
        <v>381</v>
      </c>
      <c r="B98" s="19">
        <v>-35.13249337271521</v>
      </c>
      <c r="C98" s="19">
        <v>0</v>
      </c>
      <c r="D98" s="19">
        <f t="shared" ca="1" si="2"/>
        <v>-35.13249337271521</v>
      </c>
    </row>
    <row r="99" spans="1:4" x14ac:dyDescent="0.2">
      <c r="A99" s="18" t="s">
        <v>382</v>
      </c>
      <c r="B99" s="19">
        <v>-49.884088366005109</v>
      </c>
      <c r="C99" s="19">
        <v>-2.1219097917842342</v>
      </c>
      <c r="D99" s="19">
        <f t="shared" ca="1" si="2"/>
        <v>-52.005998157789342</v>
      </c>
    </row>
    <row r="100" spans="1:4" x14ac:dyDescent="0.2">
      <c r="A100" s="18" t="s">
        <v>257</v>
      </c>
      <c r="B100" s="19">
        <v>-14.611148144618861</v>
      </c>
      <c r="C100" s="19">
        <v>0</v>
      </c>
      <c r="D100" s="19">
        <f t="shared" ca="1" si="2"/>
        <v>-14.611148144618861</v>
      </c>
    </row>
    <row r="101" spans="1:4" x14ac:dyDescent="0.2">
      <c r="A101" s="18" t="s">
        <v>182</v>
      </c>
      <c r="B101" s="19">
        <v>-14.611148144618861</v>
      </c>
      <c r="C101" s="19">
        <v>0</v>
      </c>
      <c r="D101" s="19">
        <f t="shared" ca="1" si="2"/>
        <v>-14.611148144618861</v>
      </c>
    </row>
    <row r="102" spans="1:4" x14ac:dyDescent="0.2">
      <c r="A102" s="18" t="s">
        <v>66</v>
      </c>
      <c r="B102" s="19">
        <v>-14.611148144618861</v>
      </c>
      <c r="C102" s="19">
        <v>0</v>
      </c>
      <c r="D102" s="19">
        <f t="shared" ca="1" si="2"/>
        <v>-14.611148144618861</v>
      </c>
    </row>
    <row r="103" spans="1:4" x14ac:dyDescent="0.2">
      <c r="A103" s="18" t="s">
        <v>290</v>
      </c>
      <c r="B103" s="19">
        <v>-14.611148144618861</v>
      </c>
      <c r="C103" s="19">
        <v>0</v>
      </c>
      <c r="D103" s="19">
        <f t="shared" ca="1" si="2"/>
        <v>-14.611148144618861</v>
      </c>
    </row>
    <row r="104" spans="1:4" x14ac:dyDescent="0.2">
      <c r="A104" s="18" t="s">
        <v>291</v>
      </c>
      <c r="B104" s="19">
        <v>-14.611148144618861</v>
      </c>
      <c r="C104" s="19">
        <v>0</v>
      </c>
      <c r="D104" s="19">
        <f t="shared" ca="1" si="2"/>
        <v>-14.611148144618861</v>
      </c>
    </row>
    <row r="105" spans="1:4" x14ac:dyDescent="0.2">
      <c r="A105" s="18" t="s">
        <v>190</v>
      </c>
      <c r="B105" s="19">
        <v>-14.611148144618861</v>
      </c>
      <c r="C105" s="19">
        <v>0</v>
      </c>
      <c r="D105" s="19">
        <f t="shared" ca="1" si="2"/>
        <v>-14.611148144618861</v>
      </c>
    </row>
    <row r="106" spans="1:4" x14ac:dyDescent="0.2">
      <c r="A106" s="18" t="s">
        <v>160</v>
      </c>
      <c r="B106" s="19">
        <v>-14.611148144618861</v>
      </c>
      <c r="C106" s="19">
        <v>0</v>
      </c>
      <c r="D106" s="19">
        <f t="shared" ca="1" si="2"/>
        <v>-14.611148144618861</v>
      </c>
    </row>
    <row r="107" spans="1:4" x14ac:dyDescent="0.2">
      <c r="A107" s="18" t="s">
        <v>292</v>
      </c>
      <c r="B107" s="19">
        <v>-14.611148144618861</v>
      </c>
      <c r="C107" s="19">
        <v>0</v>
      </c>
      <c r="D107" s="19">
        <f t="shared" ca="1" si="2"/>
        <v>-14.611148144618861</v>
      </c>
    </row>
    <row r="108" spans="1:4" x14ac:dyDescent="0.2">
      <c r="A108" s="18" t="s">
        <v>194</v>
      </c>
      <c r="B108" s="19">
        <v>-14.611148144618861</v>
      </c>
      <c r="C108" s="19">
        <v>0</v>
      </c>
      <c r="D108" s="19">
        <f t="shared" ca="1" si="2"/>
        <v>-14.611148144618861</v>
      </c>
    </row>
    <row r="109" spans="1:4" x14ac:dyDescent="0.2">
      <c r="A109" s="18" t="s">
        <v>5</v>
      </c>
      <c r="B109" s="19">
        <v>-14.611148144618861</v>
      </c>
      <c r="C109" s="19">
        <v>0</v>
      </c>
      <c r="D109" s="19">
        <f t="shared" ref="D109:D140" ca="1" si="3">SUM(B109:C109)</f>
        <v>-14.611148144618861</v>
      </c>
    </row>
    <row r="110" spans="1:4" x14ac:dyDescent="0.2">
      <c r="A110" s="18" t="s">
        <v>293</v>
      </c>
      <c r="B110" s="19">
        <v>-14.611148144618861</v>
      </c>
      <c r="C110" s="19">
        <v>0</v>
      </c>
      <c r="D110" s="19">
        <f t="shared" ca="1" si="3"/>
        <v>-14.611148144618861</v>
      </c>
    </row>
    <row r="111" spans="1:4" x14ac:dyDescent="0.2">
      <c r="A111" s="18" t="s">
        <v>73</v>
      </c>
      <c r="B111" s="19">
        <v>-14.611148144618861</v>
      </c>
      <c r="C111" s="19">
        <v>0</v>
      </c>
      <c r="D111" s="19">
        <f t="shared" ca="1" si="3"/>
        <v>-14.611148144618861</v>
      </c>
    </row>
    <row r="112" spans="1:4" x14ac:dyDescent="0.2">
      <c r="A112" s="18" t="s">
        <v>8</v>
      </c>
      <c r="B112" s="19">
        <v>-14.611148144618861</v>
      </c>
      <c r="C112" s="19">
        <v>0</v>
      </c>
      <c r="D112" s="19">
        <f t="shared" ca="1" si="3"/>
        <v>-14.611148144618861</v>
      </c>
    </row>
    <row r="113" spans="1:4" x14ac:dyDescent="0.2">
      <c r="A113" s="18" t="s">
        <v>197</v>
      </c>
      <c r="B113" s="19">
        <v>-14.611148144618861</v>
      </c>
      <c r="C113" s="19">
        <v>0</v>
      </c>
      <c r="D113" s="19">
        <f t="shared" ca="1" si="3"/>
        <v>-14.611148144618861</v>
      </c>
    </row>
    <row r="114" spans="1:4" x14ac:dyDescent="0.2">
      <c r="A114" s="18" t="s">
        <v>198</v>
      </c>
      <c r="B114" s="19">
        <v>-14.611148144618861</v>
      </c>
      <c r="C114" s="19">
        <v>0</v>
      </c>
      <c r="D114" s="19">
        <f t="shared" ca="1" si="3"/>
        <v>-14.611148144618861</v>
      </c>
    </row>
    <row r="115" spans="1:4" x14ac:dyDescent="0.2">
      <c r="A115" s="18" t="s">
        <v>294</v>
      </c>
      <c r="B115" s="19">
        <v>-14.611148144618861</v>
      </c>
      <c r="C115" s="19">
        <v>0</v>
      </c>
      <c r="D115" s="19">
        <f t="shared" ca="1" si="3"/>
        <v>-14.611148144618861</v>
      </c>
    </row>
    <row r="116" spans="1:4" x14ac:dyDescent="0.2">
      <c r="A116" s="18" t="s">
        <v>252</v>
      </c>
      <c r="B116" s="19">
        <v>-14.611148144618861</v>
      </c>
      <c r="C116" s="19">
        <v>0</v>
      </c>
      <c r="D116" s="19">
        <f t="shared" ca="1" si="3"/>
        <v>-14.611148144618861</v>
      </c>
    </row>
    <row r="117" spans="1:4" x14ac:dyDescent="0.2">
      <c r="A117" s="18" t="s">
        <v>238</v>
      </c>
      <c r="B117" s="19">
        <v>-14.611148144618861</v>
      </c>
      <c r="C117" s="19">
        <v>0</v>
      </c>
      <c r="D117" s="19">
        <f t="shared" ca="1" si="3"/>
        <v>-14.611148144618861</v>
      </c>
    </row>
    <row r="118" spans="1:4" x14ac:dyDescent="0.2">
      <c r="A118" s="18" t="s">
        <v>258</v>
      </c>
      <c r="B118" s="19">
        <v>-14.611148144618861</v>
      </c>
      <c r="C118" s="19">
        <v>0</v>
      </c>
      <c r="D118" s="19">
        <f t="shared" ca="1" si="3"/>
        <v>-14.611148144618861</v>
      </c>
    </row>
    <row r="119" spans="1:4" x14ac:dyDescent="0.2">
      <c r="A119" s="18" t="s">
        <v>150</v>
      </c>
      <c r="B119" s="19">
        <v>-14.611148144618861</v>
      </c>
      <c r="C119" s="19">
        <v>0</v>
      </c>
      <c r="D119" s="19">
        <f t="shared" ca="1" si="3"/>
        <v>-14.611148144618861</v>
      </c>
    </row>
    <row r="120" spans="1:4" x14ac:dyDescent="0.2">
      <c r="A120" s="18" t="s">
        <v>235</v>
      </c>
      <c r="B120" s="19">
        <v>-14.611148144618861</v>
      </c>
      <c r="C120" s="19">
        <v>0</v>
      </c>
      <c r="D120" s="19">
        <f t="shared" ca="1" si="3"/>
        <v>-14.611148144618861</v>
      </c>
    </row>
    <row r="121" spans="1:4" x14ac:dyDescent="0.2">
      <c r="A121" s="18" t="s">
        <v>33</v>
      </c>
      <c r="B121" s="19">
        <v>-14.611148144618861</v>
      </c>
      <c r="C121" s="19">
        <v>-2.7104874453541102E-2</v>
      </c>
      <c r="D121" s="19">
        <f t="shared" ca="1" si="3"/>
        <v>-14.638253019072401</v>
      </c>
    </row>
    <row r="122" spans="1:4" x14ac:dyDescent="0.2">
      <c r="A122" s="18" t="s">
        <v>84</v>
      </c>
      <c r="B122" s="19">
        <v>0</v>
      </c>
      <c r="C122" s="19">
        <v>-0.5240435278029546</v>
      </c>
      <c r="D122" s="19">
        <f t="shared" ca="1" si="3"/>
        <v>-0.5240435278029546</v>
      </c>
    </row>
    <row r="123" spans="1:4" x14ac:dyDescent="0.2">
      <c r="A123" s="18" t="s">
        <v>173</v>
      </c>
      <c r="B123" s="19">
        <v>-14.611148144618861</v>
      </c>
      <c r="C123" s="19">
        <v>0</v>
      </c>
      <c r="D123" s="19">
        <f t="shared" ca="1" si="3"/>
        <v>-14.611148144618861</v>
      </c>
    </row>
    <row r="124" spans="1:4" x14ac:dyDescent="0.2">
      <c r="A124" s="18" t="s">
        <v>295</v>
      </c>
      <c r="B124" s="19">
        <v>-14.611148144618861</v>
      </c>
      <c r="C124" s="19">
        <v>0</v>
      </c>
      <c r="D124" s="19">
        <f t="shared" ca="1" si="3"/>
        <v>-14.611148144618861</v>
      </c>
    </row>
    <row r="125" spans="1:4" x14ac:dyDescent="0.2">
      <c r="A125" s="18" t="s">
        <v>251</v>
      </c>
      <c r="B125" s="19">
        <v>-14.611148144618861</v>
      </c>
      <c r="C125" s="19">
        <v>0</v>
      </c>
      <c r="D125" s="19">
        <f t="shared" ca="1" si="3"/>
        <v>-14.611148144618861</v>
      </c>
    </row>
    <row r="126" spans="1:4" x14ac:dyDescent="0.2">
      <c r="A126" s="18" t="s">
        <v>296</v>
      </c>
      <c r="B126" s="19">
        <v>-14.611148144618861</v>
      </c>
      <c r="C126" s="19">
        <v>0</v>
      </c>
      <c r="D126" s="19">
        <f t="shared" ca="1" si="3"/>
        <v>-14.611148144618861</v>
      </c>
    </row>
    <row r="127" spans="1:4" x14ac:dyDescent="0.2">
      <c r="A127" s="18" t="s">
        <v>102</v>
      </c>
      <c r="B127" s="19">
        <v>-1.4254768174323924</v>
      </c>
      <c r="C127" s="19">
        <v>-4.4003340633201438</v>
      </c>
      <c r="D127" s="19">
        <f t="shared" ca="1" si="3"/>
        <v>-5.8258108807525364</v>
      </c>
    </row>
    <row r="128" spans="1:4" x14ac:dyDescent="0.2">
      <c r="A128" s="18" t="s">
        <v>111</v>
      </c>
      <c r="B128" s="19">
        <v>-14.611148144618861</v>
      </c>
      <c r="C128" s="19">
        <v>-8.9679321009471842</v>
      </c>
      <c r="D128" s="19">
        <f t="shared" ca="1" si="3"/>
        <v>-23.579080245566047</v>
      </c>
    </row>
    <row r="129" spans="1:4" x14ac:dyDescent="0.2">
      <c r="A129" s="18" t="s">
        <v>297</v>
      </c>
      <c r="B129" s="19">
        <v>-14.611148144618861</v>
      </c>
      <c r="C129" s="19">
        <v>0</v>
      </c>
      <c r="D129" s="19">
        <f t="shared" ca="1" si="3"/>
        <v>-14.611148144618861</v>
      </c>
    </row>
    <row r="130" spans="1:4" x14ac:dyDescent="0.2">
      <c r="A130" s="18" t="s">
        <v>236</v>
      </c>
      <c r="B130" s="19">
        <v>-14.611148144618861</v>
      </c>
      <c r="C130" s="19">
        <v>0</v>
      </c>
      <c r="D130" s="19">
        <f t="shared" ca="1" si="3"/>
        <v>-14.611148144618861</v>
      </c>
    </row>
    <row r="131" spans="1:4" x14ac:dyDescent="0.2">
      <c r="A131" s="18" t="s">
        <v>181</v>
      </c>
      <c r="B131" s="19">
        <v>-14.611148144618861</v>
      </c>
      <c r="C131" s="19">
        <v>0</v>
      </c>
      <c r="D131" s="19">
        <f t="shared" ca="1" si="3"/>
        <v>-14.611148144618861</v>
      </c>
    </row>
    <row r="132" spans="1:4" x14ac:dyDescent="0.2">
      <c r="A132" s="18" t="s">
        <v>298</v>
      </c>
      <c r="B132" s="19">
        <v>-14.611148144618861</v>
      </c>
      <c r="C132" s="19">
        <v>0</v>
      </c>
      <c r="D132" s="19">
        <f t="shared" ca="1" si="3"/>
        <v>-14.611148144618861</v>
      </c>
    </row>
    <row r="133" spans="1:4" x14ac:dyDescent="0.2">
      <c r="A133" s="18" t="s">
        <v>184</v>
      </c>
      <c r="B133" s="19">
        <v>-14.611148144618861</v>
      </c>
      <c r="C133" s="19">
        <v>0</v>
      </c>
      <c r="D133" s="19">
        <f t="shared" ca="1" si="3"/>
        <v>-14.611148144618861</v>
      </c>
    </row>
    <row r="134" spans="1:4" x14ac:dyDescent="0.2">
      <c r="A134" s="18" t="s">
        <v>151</v>
      </c>
      <c r="B134" s="19">
        <v>-14.611148144618861</v>
      </c>
      <c r="C134" s="19">
        <v>0</v>
      </c>
      <c r="D134" s="19">
        <f t="shared" ca="1" si="3"/>
        <v>-14.611148144618861</v>
      </c>
    </row>
    <row r="135" spans="1:4" x14ac:dyDescent="0.2">
      <c r="A135" s="18" t="s">
        <v>62</v>
      </c>
      <c r="B135" s="19">
        <v>-1.4254768174323924</v>
      </c>
      <c r="C135" s="19">
        <v>0</v>
      </c>
      <c r="D135" s="19">
        <f t="shared" ca="1" si="3"/>
        <v>-1.4254768174323924</v>
      </c>
    </row>
    <row r="136" spans="1:4" x14ac:dyDescent="0.2">
      <c r="A136" s="18" t="s">
        <v>299</v>
      </c>
      <c r="B136" s="19">
        <v>-14.611148144618861</v>
      </c>
      <c r="C136" s="19">
        <v>0</v>
      </c>
      <c r="D136" s="19">
        <f t="shared" ca="1" si="3"/>
        <v>-14.611148144618861</v>
      </c>
    </row>
    <row r="137" spans="1:4" x14ac:dyDescent="0.2">
      <c r="A137" s="18" t="s">
        <v>254</v>
      </c>
      <c r="B137" s="19">
        <v>-14.611148144618861</v>
      </c>
      <c r="C137" s="19">
        <v>0</v>
      </c>
      <c r="D137" s="19">
        <f t="shared" ca="1" si="3"/>
        <v>-14.611148144618861</v>
      </c>
    </row>
    <row r="138" spans="1:4" x14ac:dyDescent="0.2">
      <c r="A138" s="18" t="s">
        <v>17</v>
      </c>
      <c r="B138" s="19">
        <v>0</v>
      </c>
      <c r="C138" s="19">
        <v>0</v>
      </c>
      <c r="D138" s="19">
        <f t="shared" ca="1" si="3"/>
        <v>0</v>
      </c>
    </row>
    <row r="139" spans="1:4" x14ac:dyDescent="0.2">
      <c r="A139" s="18" t="s">
        <v>300</v>
      </c>
      <c r="B139" s="19">
        <v>-14.611148144618861</v>
      </c>
      <c r="C139" s="19">
        <v>0</v>
      </c>
      <c r="D139" s="19">
        <f t="shared" ca="1" si="3"/>
        <v>-14.611148144618861</v>
      </c>
    </row>
    <row r="140" spans="1:4" x14ac:dyDescent="0.2">
      <c r="A140" s="18" t="s">
        <v>189</v>
      </c>
      <c r="B140" s="19">
        <v>-14.611148144618861</v>
      </c>
      <c r="C140" s="19">
        <v>0</v>
      </c>
      <c r="D140" s="19">
        <f t="shared" ca="1" si="3"/>
        <v>-14.611148144618861</v>
      </c>
    </row>
    <row r="141" spans="1:4" x14ac:dyDescent="0.2">
      <c r="A141" s="18" t="s">
        <v>107</v>
      </c>
      <c r="B141" s="19">
        <v>-14.611148144618861</v>
      </c>
      <c r="C141" s="19">
        <v>-8.9586557179319577</v>
      </c>
      <c r="D141" s="19">
        <f t="shared" ref="D141:D172" ca="1" si="4">SUM(B141:C141)</f>
        <v>-23.56980386255082</v>
      </c>
    </row>
    <row r="142" spans="1:4" x14ac:dyDescent="0.2">
      <c r="A142" s="18" t="s">
        <v>310</v>
      </c>
      <c r="B142" s="19">
        <v>-14.611148144618861</v>
      </c>
      <c r="C142" s="19">
        <v>0</v>
      </c>
      <c r="D142" s="19">
        <f t="shared" ca="1" si="4"/>
        <v>-14.611148144618861</v>
      </c>
    </row>
    <row r="143" spans="1:4" x14ac:dyDescent="0.2">
      <c r="A143" s="18" t="s">
        <v>237</v>
      </c>
      <c r="B143" s="19">
        <v>-14.611148144618861</v>
      </c>
      <c r="C143" s="19">
        <v>0</v>
      </c>
      <c r="D143" s="19">
        <f t="shared" ca="1" si="4"/>
        <v>-14.611148144618861</v>
      </c>
    </row>
    <row r="144" spans="1:4" x14ac:dyDescent="0.2">
      <c r="A144" s="18" t="s">
        <v>301</v>
      </c>
      <c r="B144" s="19">
        <v>-14.611148144618861</v>
      </c>
      <c r="C144" s="19">
        <v>0</v>
      </c>
      <c r="D144" s="19">
        <f t="shared" ca="1" si="4"/>
        <v>-14.611148144618861</v>
      </c>
    </row>
    <row r="145" spans="1:4" x14ac:dyDescent="0.2">
      <c r="A145" s="18" t="s">
        <v>302</v>
      </c>
      <c r="B145" s="19">
        <v>-14.611148144618861</v>
      </c>
      <c r="C145" s="19">
        <v>0</v>
      </c>
      <c r="D145" s="19">
        <f t="shared" ca="1" si="4"/>
        <v>-14.611148144618861</v>
      </c>
    </row>
    <row r="146" spans="1:4" x14ac:dyDescent="0.2">
      <c r="A146" s="18" t="s">
        <v>132</v>
      </c>
      <c r="B146" s="19">
        <v>-14.611148144618861</v>
      </c>
      <c r="C146" s="19">
        <v>-41.807062956101113</v>
      </c>
      <c r="D146" s="19">
        <f t="shared" ca="1" si="4"/>
        <v>-56.418211100719972</v>
      </c>
    </row>
    <row r="147" spans="1:4" x14ac:dyDescent="0.2">
      <c r="A147" s="18" t="s">
        <v>249</v>
      </c>
      <c r="B147" s="19">
        <v>-14.611148144618861</v>
      </c>
      <c r="C147" s="19">
        <v>0</v>
      </c>
      <c r="D147" s="19">
        <f t="shared" ca="1" si="4"/>
        <v>-14.611148144618861</v>
      </c>
    </row>
    <row r="148" spans="1:4" x14ac:dyDescent="0.2">
      <c r="A148" s="18" t="s">
        <v>303</v>
      </c>
      <c r="B148" s="19">
        <v>-14.611148144618861</v>
      </c>
      <c r="C148" s="19">
        <v>0</v>
      </c>
      <c r="D148" s="19">
        <f t="shared" ca="1" si="4"/>
        <v>-14.611148144618861</v>
      </c>
    </row>
    <row r="149" spans="1:4" x14ac:dyDescent="0.2">
      <c r="A149" s="18" t="s">
        <v>259</v>
      </c>
      <c r="B149" s="19">
        <v>-14.611148144618861</v>
      </c>
      <c r="C149" s="19">
        <v>0</v>
      </c>
      <c r="D149" s="19">
        <f t="shared" ca="1" si="4"/>
        <v>-14.611148144618861</v>
      </c>
    </row>
    <row r="150" spans="1:4" x14ac:dyDescent="0.2">
      <c r="A150" s="18" t="s">
        <v>78</v>
      </c>
      <c r="B150" s="19">
        <v>-14.611148144618861</v>
      </c>
      <c r="C150" s="19">
        <v>0</v>
      </c>
      <c r="D150" s="19">
        <f t="shared" ca="1" si="4"/>
        <v>-14.611148144618861</v>
      </c>
    </row>
    <row r="151" spans="1:4" x14ac:dyDescent="0.2">
      <c r="A151" s="18" t="s">
        <v>304</v>
      </c>
      <c r="B151" s="19">
        <v>-14.611148144618861</v>
      </c>
      <c r="C151" s="19">
        <v>0</v>
      </c>
      <c r="D151" s="19">
        <f t="shared" ca="1" si="4"/>
        <v>-14.611148144618861</v>
      </c>
    </row>
    <row r="152" spans="1:4" x14ac:dyDescent="0.2">
      <c r="A152" s="18" t="s">
        <v>305</v>
      </c>
      <c r="B152" s="19">
        <v>-14.611148144618861</v>
      </c>
      <c r="C152" s="19">
        <v>0</v>
      </c>
      <c r="D152" s="19">
        <f t="shared" ca="1" si="4"/>
        <v>-14.611148144618861</v>
      </c>
    </row>
    <row r="153" spans="1:4" x14ac:dyDescent="0.2">
      <c r="A153" s="18" t="s">
        <v>256</v>
      </c>
      <c r="B153" s="19">
        <v>-14.611148144618861</v>
      </c>
      <c r="C153" s="19">
        <v>0</v>
      </c>
      <c r="D153" s="19">
        <f t="shared" ca="1" si="4"/>
        <v>-14.611148144618861</v>
      </c>
    </row>
    <row r="154" spans="1:4" x14ac:dyDescent="0.2">
      <c r="A154" s="18" t="s">
        <v>7</v>
      </c>
      <c r="B154" s="19">
        <v>-14.611148144618861</v>
      </c>
      <c r="C154" s="19">
        <v>0</v>
      </c>
      <c r="D154" s="19">
        <f t="shared" ca="1" si="4"/>
        <v>-14.611148144618861</v>
      </c>
    </row>
    <row r="155" spans="1:4" x14ac:dyDescent="0.2">
      <c r="A155" s="18" t="s">
        <v>306</v>
      </c>
      <c r="B155" s="19">
        <v>-14.611148144618861</v>
      </c>
      <c r="C155" s="19">
        <v>0</v>
      </c>
      <c r="D155" s="19">
        <f t="shared" ca="1" si="4"/>
        <v>-14.611148144618861</v>
      </c>
    </row>
    <row r="156" spans="1:4" x14ac:dyDescent="0.2">
      <c r="A156" s="18" t="s">
        <v>108</v>
      </c>
      <c r="B156" s="19">
        <v>-14.611148144618861</v>
      </c>
      <c r="C156" s="19">
        <v>-8.9586557179319577</v>
      </c>
      <c r="D156" s="19">
        <f t="shared" ca="1" si="4"/>
        <v>-23.56980386255082</v>
      </c>
    </row>
    <row r="157" spans="1:4" x14ac:dyDescent="0.2">
      <c r="A157" s="18" t="s">
        <v>109</v>
      </c>
      <c r="B157" s="19">
        <v>-14.611148144618861</v>
      </c>
      <c r="C157" s="19">
        <v>-8.9586557179319577</v>
      </c>
      <c r="D157" s="19">
        <f t="shared" ca="1" si="4"/>
        <v>-23.56980386255082</v>
      </c>
    </row>
    <row r="158" spans="1:4" x14ac:dyDescent="0.2">
      <c r="A158" s="18" t="s">
        <v>128</v>
      </c>
      <c r="B158" s="19">
        <v>-14.611148144618861</v>
      </c>
      <c r="C158" s="19">
        <v>-9.0350150434744165</v>
      </c>
      <c r="D158" s="19">
        <f t="shared" ca="1" si="4"/>
        <v>-23.646163188093276</v>
      </c>
    </row>
    <row r="159" spans="1:4" x14ac:dyDescent="0.2">
      <c r="A159" s="18" t="s">
        <v>201</v>
      </c>
      <c r="B159" s="19">
        <v>-14.611148144618861</v>
      </c>
      <c r="C159" s="19">
        <v>0</v>
      </c>
      <c r="D159" s="19">
        <f t="shared" ca="1" si="4"/>
        <v>-14.611148144618861</v>
      </c>
    </row>
    <row r="160" spans="1:4" x14ac:dyDescent="0.2">
      <c r="A160" s="18" t="s">
        <v>255</v>
      </c>
      <c r="B160" s="19">
        <v>-1.4254768174323924</v>
      </c>
      <c r="C160" s="19">
        <v>0</v>
      </c>
      <c r="D160" s="19">
        <f t="shared" ca="1" si="4"/>
        <v>-1.4254768174323924</v>
      </c>
    </row>
    <row r="161" spans="1:4" x14ac:dyDescent="0.2">
      <c r="A161" s="18" t="s">
        <v>110</v>
      </c>
      <c r="B161" s="19">
        <v>-14.611148144618861</v>
      </c>
      <c r="C161" s="19">
        <v>-8.9586557179319577</v>
      </c>
      <c r="D161" s="19">
        <f t="shared" ca="1" si="4"/>
        <v>-23.56980386255082</v>
      </c>
    </row>
    <row r="162" spans="1:4" x14ac:dyDescent="0.2">
      <c r="A162" s="18" t="s">
        <v>81</v>
      </c>
      <c r="B162" s="19">
        <v>-14.611148144618861</v>
      </c>
      <c r="C162" s="19">
        <v>0</v>
      </c>
      <c r="D162" s="19">
        <f t="shared" ca="1" si="4"/>
        <v>-14.611148144618861</v>
      </c>
    </row>
    <row r="163" spans="1:4" x14ac:dyDescent="0.2">
      <c r="A163" s="18" t="s">
        <v>203</v>
      </c>
      <c r="B163" s="19">
        <v>-14.611148144618861</v>
      </c>
      <c r="C163" s="19">
        <v>0</v>
      </c>
      <c r="D163" s="19">
        <f t="shared" ca="1" si="4"/>
        <v>-14.611148144618861</v>
      </c>
    </row>
    <row r="164" spans="1:4" x14ac:dyDescent="0.2">
      <c r="A164" s="18" t="s">
        <v>247</v>
      </c>
      <c r="B164" s="19">
        <v>-14.611148144618861</v>
      </c>
      <c r="C164" s="19">
        <v>0</v>
      </c>
      <c r="D164" s="19">
        <f t="shared" ca="1" si="4"/>
        <v>-14.611148144618861</v>
      </c>
    </row>
    <row r="165" spans="1:4" x14ac:dyDescent="0.2">
      <c r="A165" s="18" t="s">
        <v>204</v>
      </c>
      <c r="B165" s="19">
        <v>-14.611148144618861</v>
      </c>
      <c r="C165" s="19">
        <v>0</v>
      </c>
      <c r="D165" s="19">
        <f t="shared" ca="1" si="4"/>
        <v>-14.611148144618861</v>
      </c>
    </row>
    <row r="166" spans="1:4" x14ac:dyDescent="0.2">
      <c r="A166" s="18" t="s">
        <v>91</v>
      </c>
      <c r="B166" s="19">
        <v>-1.4254768174323924</v>
      </c>
      <c r="C166" s="19">
        <v>-0.59168573627611087</v>
      </c>
      <c r="D166" s="19">
        <f t="shared" ca="1" si="4"/>
        <v>-2.0171625537085034</v>
      </c>
    </row>
    <row r="167" spans="1:4" x14ac:dyDescent="0.2">
      <c r="A167" s="18" t="s">
        <v>147</v>
      </c>
      <c r="B167" s="19">
        <v>-14.611148144618861</v>
      </c>
      <c r="C167" s="19">
        <v>0</v>
      </c>
      <c r="D167" s="19">
        <f t="shared" ca="1" si="4"/>
        <v>-14.611148144618861</v>
      </c>
    </row>
    <row r="168" spans="1:4" x14ac:dyDescent="0.2">
      <c r="A168" s="18" t="s">
        <v>89</v>
      </c>
      <c r="B168" s="19">
        <v>-1.4254768174323924</v>
      </c>
      <c r="C168" s="19">
        <v>-0.44362826454456095</v>
      </c>
      <c r="D168" s="19">
        <f t="shared" ca="1" si="4"/>
        <v>-1.8691050819769535</v>
      </c>
    </row>
    <row r="169" spans="1:4" x14ac:dyDescent="0.2">
      <c r="A169" s="18" t="s">
        <v>92</v>
      </c>
      <c r="B169" s="19">
        <v>-1.4254768174323924</v>
      </c>
      <c r="C169" s="19">
        <v>-0.58123036018569474</v>
      </c>
      <c r="D169" s="19">
        <f t="shared" ca="1" si="4"/>
        <v>-2.0067071776180869</v>
      </c>
    </row>
    <row r="170" spans="1:4" x14ac:dyDescent="0.2">
      <c r="A170" s="18" t="s">
        <v>11</v>
      </c>
      <c r="B170" s="19">
        <v>-14.611148144618861</v>
      </c>
      <c r="C170" s="19">
        <v>0</v>
      </c>
      <c r="D170" s="19">
        <f t="shared" ca="1" si="4"/>
        <v>-14.611148144618861</v>
      </c>
    </row>
    <row r="171" spans="1:4" x14ac:dyDescent="0.2">
      <c r="A171" s="18" t="s">
        <v>188</v>
      </c>
      <c r="B171" s="19">
        <v>-14.611148144618861</v>
      </c>
      <c r="C171" s="19">
        <v>0</v>
      </c>
      <c r="D171" s="19">
        <f t="shared" ca="1" si="4"/>
        <v>-14.611148144618861</v>
      </c>
    </row>
    <row r="172" spans="1:4" x14ac:dyDescent="0.2">
      <c r="A172" s="18" t="s">
        <v>244</v>
      </c>
      <c r="B172" s="19">
        <v>0</v>
      </c>
      <c r="C172" s="19">
        <v>0</v>
      </c>
      <c r="D172" s="19">
        <f t="shared" ca="1" si="4"/>
        <v>0</v>
      </c>
    </row>
    <row r="173" spans="1:4" x14ac:dyDescent="0.2">
      <c r="A173" s="18" t="s">
        <v>253</v>
      </c>
      <c r="B173" s="19">
        <v>-14.611148144618861</v>
      </c>
      <c r="C173" s="19">
        <v>0</v>
      </c>
      <c r="D173" s="19">
        <f t="shared" ref="D173:D236" ca="1" si="5">SUM(B173:C173)</f>
        <v>-14.611148144618861</v>
      </c>
    </row>
    <row r="174" spans="1:4" x14ac:dyDescent="0.2">
      <c r="A174" s="18" t="s">
        <v>159</v>
      </c>
      <c r="B174" s="19">
        <v>-14.611148144618861</v>
      </c>
      <c r="C174" s="19">
        <v>0</v>
      </c>
      <c r="D174" s="19">
        <f t="shared" ca="1" si="5"/>
        <v>-14.611148144618861</v>
      </c>
    </row>
    <row r="175" spans="1:4" x14ac:dyDescent="0.2">
      <c r="A175" s="18" t="s">
        <v>444</v>
      </c>
      <c r="B175" s="19">
        <v>-14.611148144618861</v>
      </c>
      <c r="C175" s="19">
        <v>0</v>
      </c>
      <c r="D175" s="19">
        <f t="shared" ca="1" si="5"/>
        <v>-14.611148144618861</v>
      </c>
    </row>
    <row r="176" spans="1:4" x14ac:dyDescent="0.2">
      <c r="A176" s="18" t="s">
        <v>406</v>
      </c>
      <c r="B176" s="19">
        <v>0</v>
      </c>
      <c r="C176" s="19">
        <v>0</v>
      </c>
      <c r="D176" s="19">
        <f t="shared" ca="1" si="5"/>
        <v>0</v>
      </c>
    </row>
    <row r="177" spans="1:4" x14ac:dyDescent="0.2">
      <c r="A177" s="18" t="s">
        <v>6</v>
      </c>
      <c r="B177" s="19">
        <v>-1.4254768174323924</v>
      </c>
      <c r="C177" s="19">
        <v>-5.1179761895999043E-2</v>
      </c>
      <c r="D177" s="19">
        <f t="shared" ca="1" si="5"/>
        <v>-1.4766565793283914</v>
      </c>
    </row>
    <row r="178" spans="1:4" x14ac:dyDescent="0.2">
      <c r="A178" s="18" t="s">
        <v>241</v>
      </c>
      <c r="B178" s="19">
        <v>-14.611148144618861</v>
      </c>
      <c r="C178" s="19">
        <v>0</v>
      </c>
      <c r="D178" s="19">
        <f t="shared" ca="1" si="5"/>
        <v>-14.611148144618861</v>
      </c>
    </row>
    <row r="179" spans="1:4" x14ac:dyDescent="0.2">
      <c r="A179" s="18" t="s">
        <v>105</v>
      </c>
      <c r="B179" s="19">
        <v>-14.611148144618861</v>
      </c>
      <c r="C179" s="19">
        <v>-3.1983380270822539</v>
      </c>
      <c r="D179" s="19">
        <f t="shared" ca="1" si="5"/>
        <v>-17.809486171701113</v>
      </c>
    </row>
    <row r="180" spans="1:4" x14ac:dyDescent="0.2">
      <c r="A180" s="18" t="s">
        <v>80</v>
      </c>
      <c r="B180" s="19">
        <v>-1.4254768174323924</v>
      </c>
      <c r="C180" s="19">
        <v>-0.58385034479723197</v>
      </c>
      <c r="D180" s="19">
        <f t="shared" ca="1" si="5"/>
        <v>-2.0093271622296243</v>
      </c>
    </row>
    <row r="181" spans="1:4" x14ac:dyDescent="0.2">
      <c r="A181" s="18" t="s">
        <v>53</v>
      </c>
      <c r="B181" s="19">
        <v>-1.4254768174323924</v>
      </c>
      <c r="C181" s="19">
        <v>-4.8693295731011228E-2</v>
      </c>
      <c r="D181" s="19">
        <f t="shared" ca="1" si="5"/>
        <v>-1.4741701131634037</v>
      </c>
    </row>
    <row r="182" spans="1:4" x14ac:dyDescent="0.2">
      <c r="A182" s="18" t="s">
        <v>55</v>
      </c>
      <c r="B182" s="19">
        <v>-14.611148144618861</v>
      </c>
      <c r="C182" s="19">
        <v>0</v>
      </c>
      <c r="D182" s="19">
        <f t="shared" ca="1" si="5"/>
        <v>-14.611148144618861</v>
      </c>
    </row>
    <row r="183" spans="1:4" x14ac:dyDescent="0.2">
      <c r="A183" s="18" t="s">
        <v>127</v>
      </c>
      <c r="B183" s="19">
        <v>-14.611148144618861</v>
      </c>
      <c r="C183" s="19">
        <v>-11.141550689981669</v>
      </c>
      <c r="D183" s="19">
        <f t="shared" ca="1" si="5"/>
        <v>-25.75269883460053</v>
      </c>
    </row>
    <row r="184" spans="1:4" x14ac:dyDescent="0.2">
      <c r="A184" s="18" t="s">
        <v>60</v>
      </c>
      <c r="B184" s="19">
        <v>-14.611148144618861</v>
      </c>
      <c r="C184" s="19">
        <v>-8.2778917644715677E-2</v>
      </c>
      <c r="D184" s="19">
        <f t="shared" ca="1" si="5"/>
        <v>-14.693927062263576</v>
      </c>
    </row>
    <row r="185" spans="1:4" x14ac:dyDescent="0.2">
      <c r="A185" s="18" t="s">
        <v>20</v>
      </c>
      <c r="B185" s="19">
        <v>-14.611148144618861</v>
      </c>
      <c r="C185" s="19">
        <v>0</v>
      </c>
      <c r="D185" s="19">
        <f t="shared" ca="1" si="5"/>
        <v>-14.611148144618861</v>
      </c>
    </row>
    <row r="186" spans="1:4" x14ac:dyDescent="0.2">
      <c r="A186" s="18" t="s">
        <v>68</v>
      </c>
      <c r="B186" s="19">
        <v>-14.611148144618861</v>
      </c>
      <c r="C186" s="19">
        <v>0</v>
      </c>
      <c r="D186" s="19">
        <f t="shared" ca="1" si="5"/>
        <v>-14.611148144618861</v>
      </c>
    </row>
    <row r="187" spans="1:4" x14ac:dyDescent="0.2">
      <c r="A187" s="18" t="s">
        <v>94</v>
      </c>
      <c r="B187" s="19">
        <v>-1.4254768174323924</v>
      </c>
      <c r="C187" s="19">
        <v>-1.6450958952321917</v>
      </c>
      <c r="D187" s="19">
        <f t="shared" ca="1" si="5"/>
        <v>-3.0705727126645841</v>
      </c>
    </row>
    <row r="188" spans="1:4" x14ac:dyDescent="0.2">
      <c r="A188" s="18" t="s">
        <v>245</v>
      </c>
      <c r="B188" s="19">
        <v>-14.611148144618861</v>
      </c>
      <c r="C188" s="19">
        <v>0</v>
      </c>
      <c r="D188" s="19">
        <f t="shared" ca="1" si="5"/>
        <v>-14.611148144618861</v>
      </c>
    </row>
    <row r="189" spans="1:4" x14ac:dyDescent="0.2">
      <c r="A189" s="18" t="s">
        <v>246</v>
      </c>
      <c r="B189" s="19">
        <v>-14.611148144618861</v>
      </c>
      <c r="C189" s="19">
        <v>0</v>
      </c>
      <c r="D189" s="19">
        <f t="shared" ca="1" si="5"/>
        <v>-14.611148144618861</v>
      </c>
    </row>
    <row r="190" spans="1:4" x14ac:dyDescent="0.2">
      <c r="A190" s="18" t="s">
        <v>239</v>
      </c>
      <c r="B190" s="19">
        <v>-14.611148144618861</v>
      </c>
      <c r="C190" s="19">
        <v>0</v>
      </c>
      <c r="D190" s="19">
        <f t="shared" ca="1" si="5"/>
        <v>-14.611148144618861</v>
      </c>
    </row>
    <row r="191" spans="1:4" x14ac:dyDescent="0.2">
      <c r="A191" s="18" t="s">
        <v>199</v>
      </c>
      <c r="B191" s="19">
        <v>-14.611148144618861</v>
      </c>
      <c r="C191" s="19">
        <v>0</v>
      </c>
      <c r="D191" s="19">
        <f t="shared" ca="1" si="5"/>
        <v>-14.611148144618861</v>
      </c>
    </row>
    <row r="192" spans="1:4" x14ac:dyDescent="0.2">
      <c r="A192" s="18" t="s">
        <v>240</v>
      </c>
      <c r="B192" s="19">
        <v>-14.611148144618861</v>
      </c>
      <c r="C192" s="19">
        <v>0</v>
      </c>
      <c r="D192" s="19">
        <f t="shared" ca="1" si="5"/>
        <v>-14.611148144618861</v>
      </c>
    </row>
    <row r="193" spans="1:4" x14ac:dyDescent="0.2">
      <c r="A193" s="18" t="s">
        <v>16</v>
      </c>
      <c r="B193" s="19">
        <v>-14.611148144618861</v>
      </c>
      <c r="C193" s="19">
        <v>0</v>
      </c>
      <c r="D193" s="19">
        <f t="shared" ca="1" si="5"/>
        <v>-14.611148144618861</v>
      </c>
    </row>
    <row r="194" spans="1:4" x14ac:dyDescent="0.2">
      <c r="A194" s="18" t="s">
        <v>95</v>
      </c>
      <c r="B194" s="19">
        <v>-14.611148144618861</v>
      </c>
      <c r="C194" s="19">
        <v>0</v>
      </c>
      <c r="D194" s="19">
        <f t="shared" ca="1" si="5"/>
        <v>-14.611148144618861</v>
      </c>
    </row>
    <row r="195" spans="1:4" x14ac:dyDescent="0.2">
      <c r="A195" s="18" t="s">
        <v>51</v>
      </c>
      <c r="B195" s="19">
        <v>-14.611148144618861</v>
      </c>
      <c r="C195" s="19">
        <v>0</v>
      </c>
      <c r="D195" s="19">
        <f t="shared" ca="1" si="5"/>
        <v>-14.611148144618861</v>
      </c>
    </row>
    <row r="196" spans="1:4" x14ac:dyDescent="0.2">
      <c r="A196" s="18" t="s">
        <v>222</v>
      </c>
      <c r="B196" s="19">
        <v>-14.611148144618861</v>
      </c>
      <c r="C196" s="19">
        <v>0</v>
      </c>
      <c r="D196" s="19">
        <f t="shared" ca="1" si="5"/>
        <v>-14.611148144618861</v>
      </c>
    </row>
    <row r="197" spans="1:4" x14ac:dyDescent="0.2">
      <c r="A197" s="18" t="s">
        <v>82</v>
      </c>
      <c r="B197" s="19">
        <v>-1.4254768174323924</v>
      </c>
      <c r="C197" s="19">
        <v>-0.13331124103574826</v>
      </c>
      <c r="D197" s="19">
        <f t="shared" ca="1" si="5"/>
        <v>-1.5587880584681406</v>
      </c>
    </row>
    <row r="198" spans="1:4" x14ac:dyDescent="0.2">
      <c r="A198" s="18" t="s">
        <v>312</v>
      </c>
      <c r="B198" s="19">
        <v>-14.611148144618861</v>
      </c>
      <c r="C198" s="19">
        <v>0</v>
      </c>
      <c r="D198" s="19">
        <f t="shared" ca="1" si="5"/>
        <v>-14.611148144618861</v>
      </c>
    </row>
    <row r="199" spans="1:4" x14ac:dyDescent="0.2">
      <c r="A199" s="18" t="s">
        <v>79</v>
      </c>
      <c r="B199" s="19">
        <v>-14.611148144618861</v>
      </c>
      <c r="C199" s="19">
        <v>0</v>
      </c>
      <c r="D199" s="19">
        <f t="shared" ca="1" si="5"/>
        <v>-14.611148144618861</v>
      </c>
    </row>
    <row r="200" spans="1:4" x14ac:dyDescent="0.2">
      <c r="A200" s="18" t="s">
        <v>146</v>
      </c>
      <c r="B200" s="19">
        <v>-14.611148144618861</v>
      </c>
      <c r="C200" s="19">
        <v>0</v>
      </c>
      <c r="D200" s="19">
        <f t="shared" ca="1" si="5"/>
        <v>-14.611148144618861</v>
      </c>
    </row>
    <row r="201" spans="1:4" x14ac:dyDescent="0.2">
      <c r="A201" s="18" t="s">
        <v>177</v>
      </c>
      <c r="B201" s="19">
        <v>-14.611148144618861</v>
      </c>
      <c r="C201" s="19">
        <v>0</v>
      </c>
      <c r="D201" s="19">
        <f t="shared" ca="1" si="5"/>
        <v>-14.611148144618861</v>
      </c>
    </row>
    <row r="202" spans="1:4" x14ac:dyDescent="0.2">
      <c r="A202" s="18" t="s">
        <v>179</v>
      </c>
      <c r="B202" s="19">
        <v>-14.611148144618861</v>
      </c>
      <c r="C202" s="19">
        <v>0</v>
      </c>
      <c r="D202" s="19">
        <f t="shared" ca="1" si="5"/>
        <v>-14.611148144618861</v>
      </c>
    </row>
    <row r="203" spans="1:4" x14ac:dyDescent="0.2">
      <c r="A203" s="18" t="s">
        <v>242</v>
      </c>
      <c r="B203" s="19">
        <v>-14.611148144618861</v>
      </c>
      <c r="C203" s="19">
        <v>0</v>
      </c>
      <c r="D203" s="19">
        <f t="shared" ca="1" si="5"/>
        <v>-14.611148144618861</v>
      </c>
    </row>
    <row r="204" spans="1:4" x14ac:dyDescent="0.2">
      <c r="A204" s="18" t="s">
        <v>243</v>
      </c>
      <c r="B204" s="19">
        <v>-14.611148144618861</v>
      </c>
      <c r="C204" s="19">
        <v>0</v>
      </c>
      <c r="D204" s="19">
        <f t="shared" ca="1" si="5"/>
        <v>-14.611148144618861</v>
      </c>
    </row>
    <row r="205" spans="1:4" x14ac:dyDescent="0.2">
      <c r="A205" s="18" t="s">
        <v>9</v>
      </c>
      <c r="B205" s="19">
        <v>-14.611148144618861</v>
      </c>
      <c r="C205" s="19">
        <v>0</v>
      </c>
      <c r="D205" s="19">
        <f t="shared" ca="1" si="5"/>
        <v>-14.611148144618861</v>
      </c>
    </row>
    <row r="206" spans="1:4" x14ac:dyDescent="0.2">
      <c r="A206" s="18" t="s">
        <v>13</v>
      </c>
      <c r="B206" s="19">
        <v>-14.611148144618861</v>
      </c>
      <c r="C206" s="19">
        <v>0</v>
      </c>
      <c r="D206" s="19">
        <f t="shared" ca="1" si="5"/>
        <v>-14.611148144618861</v>
      </c>
    </row>
    <row r="207" spans="1:4" x14ac:dyDescent="0.2">
      <c r="A207" s="18" t="s">
        <v>18</v>
      </c>
      <c r="B207" s="19">
        <v>-14.611148144618861</v>
      </c>
      <c r="C207" s="19">
        <v>0</v>
      </c>
      <c r="D207" s="19">
        <f t="shared" ca="1" si="5"/>
        <v>-14.611148144618861</v>
      </c>
    </row>
    <row r="208" spans="1:4" x14ac:dyDescent="0.2">
      <c r="A208" s="18" t="s">
        <v>200</v>
      </c>
      <c r="B208" s="19">
        <v>-14.611148144618861</v>
      </c>
      <c r="C208" s="19">
        <v>0</v>
      </c>
      <c r="D208" s="19">
        <f t="shared" ca="1" si="5"/>
        <v>-14.611148144618861</v>
      </c>
    </row>
    <row r="209" spans="1:4" x14ac:dyDescent="0.2">
      <c r="A209" s="18" t="s">
        <v>58</v>
      </c>
      <c r="B209" s="19">
        <v>-1.4254768174323924</v>
      </c>
      <c r="C209" s="19">
        <v>-0.12460734985030464</v>
      </c>
      <c r="D209" s="19">
        <f t="shared" ca="1" si="5"/>
        <v>-1.550084167282697</v>
      </c>
    </row>
    <row r="210" spans="1:4" x14ac:dyDescent="0.2">
      <c r="A210" s="18" t="s">
        <v>121</v>
      </c>
      <c r="B210" s="19">
        <v>-14.611148144618861</v>
      </c>
      <c r="C210" s="19">
        <v>-10.936696864343141</v>
      </c>
      <c r="D210" s="19">
        <f t="shared" ca="1" si="5"/>
        <v>-25.547845008962</v>
      </c>
    </row>
    <row r="211" spans="1:4" x14ac:dyDescent="0.2">
      <c r="A211" s="18" t="s">
        <v>72</v>
      </c>
      <c r="B211" s="19">
        <v>-1.4254768174323924</v>
      </c>
      <c r="C211" s="19">
        <v>-0.29163703707174621</v>
      </c>
      <c r="D211" s="19">
        <f t="shared" ca="1" si="5"/>
        <v>-1.7171138545041387</v>
      </c>
    </row>
    <row r="212" spans="1:4" x14ac:dyDescent="0.2">
      <c r="A212" s="18" t="s">
        <v>57</v>
      </c>
      <c r="B212" s="19">
        <v>-1.4254768174323924</v>
      </c>
      <c r="C212" s="19">
        <v>-0.13247926996078657</v>
      </c>
      <c r="D212" s="19">
        <f t="shared" ca="1" si="5"/>
        <v>-1.557956087393179</v>
      </c>
    </row>
    <row r="213" spans="1:4" x14ac:dyDescent="0.2">
      <c r="A213" s="18" t="s">
        <v>124</v>
      </c>
      <c r="B213" s="19">
        <v>-14.611148144618861</v>
      </c>
      <c r="C213" s="19">
        <v>-14.582263115594845</v>
      </c>
      <c r="D213" s="19">
        <f t="shared" ca="1" si="5"/>
        <v>-29.193411260213708</v>
      </c>
    </row>
    <row r="214" spans="1:4" x14ac:dyDescent="0.2">
      <c r="A214" s="18" t="s">
        <v>63</v>
      </c>
      <c r="B214" s="19">
        <v>-1.4254768174323924</v>
      </c>
      <c r="C214" s="19">
        <v>-0.21166137700057686</v>
      </c>
      <c r="D214" s="19">
        <f t="shared" ca="1" si="5"/>
        <v>-1.6371381944329693</v>
      </c>
    </row>
    <row r="215" spans="1:4" x14ac:dyDescent="0.2">
      <c r="A215" s="18" t="s">
        <v>407</v>
      </c>
      <c r="B215" s="19">
        <v>0</v>
      </c>
      <c r="C215" s="19">
        <v>0</v>
      </c>
      <c r="D215" s="19">
        <f t="shared" ca="1" si="5"/>
        <v>0</v>
      </c>
    </row>
    <row r="216" spans="1:4" x14ac:dyDescent="0.2">
      <c r="A216" s="18" t="s">
        <v>54</v>
      </c>
      <c r="B216" s="19">
        <v>-14.611148144618861</v>
      </c>
      <c r="C216" s="19">
        <v>0</v>
      </c>
      <c r="D216" s="19">
        <f t="shared" ca="1" si="5"/>
        <v>-14.611148144618861</v>
      </c>
    </row>
    <row r="217" spans="1:4" x14ac:dyDescent="0.2">
      <c r="A217" s="18" t="s">
        <v>223</v>
      </c>
      <c r="B217" s="19">
        <v>-1.4254768174323924</v>
      </c>
      <c r="C217" s="19">
        <v>-1.476045796800699</v>
      </c>
      <c r="D217" s="19">
        <f t="shared" ca="1" si="5"/>
        <v>-2.9015226142330914</v>
      </c>
    </row>
    <row r="218" spans="1:4" x14ac:dyDescent="0.2">
      <c r="A218" s="18" t="s">
        <v>403</v>
      </c>
      <c r="B218" s="19">
        <v>-1.4254768174323924</v>
      </c>
      <c r="C218" s="19">
        <v>-0.23266659978038268</v>
      </c>
      <c r="D218" s="19">
        <f t="shared" ca="1" si="5"/>
        <v>-1.6581434172127751</v>
      </c>
    </row>
    <row r="219" spans="1:4" x14ac:dyDescent="0.2">
      <c r="A219" s="18" t="s">
        <v>171</v>
      </c>
      <c r="B219" s="19">
        <v>-14.611148144618861</v>
      </c>
      <c r="C219" s="19">
        <v>0</v>
      </c>
      <c r="D219" s="19">
        <f t="shared" ca="1" si="5"/>
        <v>-14.611148144618861</v>
      </c>
    </row>
    <row r="220" spans="1:4" x14ac:dyDescent="0.2">
      <c r="A220" s="18" t="s">
        <v>172</v>
      </c>
      <c r="B220" s="19">
        <v>-14.611148144618861</v>
      </c>
      <c r="C220" s="19">
        <v>0</v>
      </c>
      <c r="D220" s="19">
        <f t="shared" ca="1" si="5"/>
        <v>-14.611148144618861</v>
      </c>
    </row>
    <row r="221" spans="1:4" x14ac:dyDescent="0.2">
      <c r="A221" s="18" t="s">
        <v>166</v>
      </c>
      <c r="B221" s="19">
        <v>-14.611148144618861</v>
      </c>
      <c r="C221" s="19">
        <v>0</v>
      </c>
      <c r="D221" s="19">
        <f t="shared" ca="1" si="5"/>
        <v>-14.611148144618861</v>
      </c>
    </row>
    <row r="222" spans="1:4" x14ac:dyDescent="0.2">
      <c r="A222" s="18" t="s">
        <v>174</v>
      </c>
      <c r="B222" s="19">
        <v>-14.611148144618861</v>
      </c>
      <c r="C222" s="19">
        <v>0</v>
      </c>
      <c r="D222" s="19">
        <f t="shared" ca="1" si="5"/>
        <v>-14.611148144618861</v>
      </c>
    </row>
    <row r="223" spans="1:4" x14ac:dyDescent="0.2">
      <c r="A223" s="18" t="s">
        <v>175</v>
      </c>
      <c r="B223" s="19">
        <v>-14.611148144618861</v>
      </c>
      <c r="C223" s="19">
        <v>0</v>
      </c>
      <c r="D223" s="19">
        <f t="shared" ca="1" si="5"/>
        <v>-14.611148144618861</v>
      </c>
    </row>
    <row r="224" spans="1:4" x14ac:dyDescent="0.2">
      <c r="A224" s="18" t="s">
        <v>180</v>
      </c>
      <c r="B224" s="19">
        <v>-14.611148144618861</v>
      </c>
      <c r="C224" s="19">
        <v>0</v>
      </c>
      <c r="D224" s="19">
        <f t="shared" ca="1" si="5"/>
        <v>-14.611148144618861</v>
      </c>
    </row>
    <row r="225" spans="1:4" x14ac:dyDescent="0.2">
      <c r="A225" s="18" t="s">
        <v>64</v>
      </c>
      <c r="B225" s="19">
        <v>-14.611148144618861</v>
      </c>
      <c r="C225" s="19">
        <v>-0.25344005469070635</v>
      </c>
      <c r="D225" s="19">
        <f t="shared" ca="1" si="5"/>
        <v>-14.864588199309567</v>
      </c>
    </row>
    <row r="226" spans="1:4" x14ac:dyDescent="0.2">
      <c r="A226" s="18" t="s">
        <v>154</v>
      </c>
      <c r="B226" s="19">
        <v>-14.611148144618861</v>
      </c>
      <c r="C226" s="19">
        <v>0</v>
      </c>
      <c r="D226" s="19">
        <f t="shared" ca="1" si="5"/>
        <v>-14.611148144618861</v>
      </c>
    </row>
    <row r="227" spans="1:4" x14ac:dyDescent="0.2">
      <c r="A227" s="18" t="s">
        <v>186</v>
      </c>
      <c r="B227" s="19">
        <v>-14.611148144618861</v>
      </c>
      <c r="C227" s="19">
        <v>0</v>
      </c>
      <c r="D227" s="19">
        <f t="shared" ca="1" si="5"/>
        <v>-14.611148144618861</v>
      </c>
    </row>
    <row r="228" spans="1:4" x14ac:dyDescent="0.2">
      <c r="A228" s="18" t="s">
        <v>187</v>
      </c>
      <c r="B228" s="19">
        <v>-14.611148144618861</v>
      </c>
      <c r="C228" s="19">
        <v>0</v>
      </c>
      <c r="D228" s="19">
        <f t="shared" ca="1" si="5"/>
        <v>-14.611148144618861</v>
      </c>
    </row>
    <row r="229" spans="1:4" x14ac:dyDescent="0.2">
      <c r="A229" s="18" t="s">
        <v>103</v>
      </c>
      <c r="B229" s="19">
        <v>-14.611148144618861</v>
      </c>
      <c r="C229" s="19">
        <v>-2.2189600679139105</v>
      </c>
      <c r="D229" s="19">
        <f t="shared" ca="1" si="5"/>
        <v>-16.830108212532771</v>
      </c>
    </row>
    <row r="230" spans="1:4" x14ac:dyDescent="0.2">
      <c r="A230" s="18" t="s">
        <v>155</v>
      </c>
      <c r="B230" s="19">
        <v>-14.611148144618861</v>
      </c>
      <c r="C230" s="19">
        <v>0</v>
      </c>
      <c r="D230" s="19">
        <f t="shared" ca="1" si="5"/>
        <v>-14.611148144618861</v>
      </c>
    </row>
    <row r="231" spans="1:4" x14ac:dyDescent="0.2">
      <c r="A231" s="18" t="s">
        <v>70</v>
      </c>
      <c r="B231" s="19">
        <v>-1.4254768174323924</v>
      </c>
      <c r="C231" s="19">
        <v>0</v>
      </c>
      <c r="D231" s="19">
        <f t="shared" ca="1" si="5"/>
        <v>-1.4254768174323924</v>
      </c>
    </row>
    <row r="232" spans="1:4" x14ac:dyDescent="0.2">
      <c r="A232" s="18" t="s">
        <v>93</v>
      </c>
      <c r="B232" s="19">
        <v>-14.611148144618861</v>
      </c>
      <c r="C232" s="19">
        <v>-1.3573800178218469</v>
      </c>
      <c r="D232" s="19">
        <f t="shared" ca="1" si="5"/>
        <v>-15.968528162440707</v>
      </c>
    </row>
    <row r="233" spans="1:4" x14ac:dyDescent="0.2">
      <c r="A233" s="18" t="s">
        <v>192</v>
      </c>
      <c r="B233" s="19">
        <v>-14.611148144618861</v>
      </c>
      <c r="C233" s="19">
        <v>0</v>
      </c>
      <c r="D233" s="19">
        <f t="shared" ca="1" si="5"/>
        <v>-14.611148144618861</v>
      </c>
    </row>
    <row r="234" spans="1:4" x14ac:dyDescent="0.2">
      <c r="A234" s="18" t="s">
        <v>12</v>
      </c>
      <c r="B234" s="19">
        <v>-14.611148144618861</v>
      </c>
      <c r="C234" s="19">
        <v>0</v>
      </c>
      <c r="D234" s="19">
        <f t="shared" ca="1" si="5"/>
        <v>-14.611148144618861</v>
      </c>
    </row>
    <row r="235" spans="1:4" x14ac:dyDescent="0.2">
      <c r="A235" s="18" t="s">
        <v>307</v>
      </c>
      <c r="B235" s="19">
        <v>-14.611148144618861</v>
      </c>
      <c r="C235" s="19">
        <v>0</v>
      </c>
      <c r="D235" s="19">
        <f t="shared" ca="1" si="5"/>
        <v>-14.611148144618861</v>
      </c>
    </row>
    <row r="236" spans="1:4" x14ac:dyDescent="0.2">
      <c r="A236" s="18" t="s">
        <v>161</v>
      </c>
      <c r="B236" s="19">
        <v>-14.611148144618861</v>
      </c>
      <c r="C236" s="19">
        <v>0</v>
      </c>
      <c r="D236" s="19">
        <f t="shared" ca="1" si="5"/>
        <v>-14.611148144618861</v>
      </c>
    </row>
    <row r="237" spans="1:4" x14ac:dyDescent="0.2">
      <c r="A237" s="18" t="s">
        <v>165</v>
      </c>
      <c r="B237" s="19">
        <v>-14.611148144618861</v>
      </c>
      <c r="C237" s="19">
        <v>0</v>
      </c>
      <c r="D237" s="19">
        <f t="shared" ref="D237:D300" ca="1" si="6">SUM(B237:C237)</f>
        <v>-14.611148144618861</v>
      </c>
    </row>
    <row r="238" spans="1:4" x14ac:dyDescent="0.2">
      <c r="A238" s="18" t="s">
        <v>206</v>
      </c>
      <c r="B238" s="19">
        <v>-14.611148144618861</v>
      </c>
      <c r="C238" s="19">
        <v>0</v>
      </c>
      <c r="D238" s="19">
        <f t="shared" ca="1" si="6"/>
        <v>-14.611148144618861</v>
      </c>
    </row>
    <row r="239" spans="1:4" x14ac:dyDescent="0.2">
      <c r="A239" s="18" t="s">
        <v>234</v>
      </c>
      <c r="B239" s="19">
        <v>-14.611148144618861</v>
      </c>
      <c r="C239" s="19">
        <v>0</v>
      </c>
      <c r="D239" s="19">
        <f t="shared" ca="1" si="6"/>
        <v>-14.611148144618861</v>
      </c>
    </row>
    <row r="240" spans="1:4" x14ac:dyDescent="0.2">
      <c r="A240" s="18" t="s">
        <v>224</v>
      </c>
      <c r="B240" s="19">
        <v>-14.611148144618861</v>
      </c>
      <c r="C240" s="19">
        <v>0</v>
      </c>
      <c r="D240" s="19">
        <f t="shared" ca="1" si="6"/>
        <v>-14.611148144618861</v>
      </c>
    </row>
    <row r="241" spans="1:4" x14ac:dyDescent="0.2">
      <c r="A241" s="18" t="s">
        <v>225</v>
      </c>
      <c r="B241" s="19">
        <v>-1.4254768174323924</v>
      </c>
      <c r="C241" s="19">
        <v>-4.0215705716389127</v>
      </c>
      <c r="D241" s="19">
        <f t="shared" ca="1" si="6"/>
        <v>-5.4470473890713054</v>
      </c>
    </row>
    <row r="242" spans="1:4" x14ac:dyDescent="0.2">
      <c r="A242" s="18" t="s">
        <v>226</v>
      </c>
      <c r="B242" s="19">
        <v>-1.4254768174323924</v>
      </c>
      <c r="C242" s="19">
        <v>-0.59873513237152831</v>
      </c>
      <c r="D242" s="19">
        <f t="shared" ca="1" si="6"/>
        <v>-2.0242119498039206</v>
      </c>
    </row>
    <row r="243" spans="1:4" x14ac:dyDescent="0.2">
      <c r="A243" s="18" t="s">
        <v>408</v>
      </c>
      <c r="B243" s="19">
        <v>-14.611148144618861</v>
      </c>
      <c r="C243" s="19">
        <v>0</v>
      </c>
      <c r="D243" s="19">
        <f t="shared" ca="1" si="6"/>
        <v>-14.611148144618861</v>
      </c>
    </row>
    <row r="244" spans="1:4" x14ac:dyDescent="0.2">
      <c r="A244" s="18" t="s">
        <v>126</v>
      </c>
      <c r="B244" s="19">
        <v>-14.611148144618861</v>
      </c>
      <c r="C244" s="19">
        <v>-13.197366331507931</v>
      </c>
      <c r="D244" s="19">
        <f t="shared" ca="1" si="6"/>
        <v>-27.808514476126792</v>
      </c>
    </row>
    <row r="245" spans="1:4" x14ac:dyDescent="0.2">
      <c r="A245" s="18" t="s">
        <v>134</v>
      </c>
      <c r="B245" s="19">
        <v>-14.611148144618861</v>
      </c>
      <c r="C245" s="19">
        <v>-43.99122383417707</v>
      </c>
      <c r="D245" s="19">
        <f t="shared" ca="1" si="6"/>
        <v>-58.602371978795929</v>
      </c>
    </row>
    <row r="246" spans="1:4" x14ac:dyDescent="0.2">
      <c r="A246" s="18" t="s">
        <v>388</v>
      </c>
      <c r="B246" s="19">
        <v>-14.611148144618861</v>
      </c>
      <c r="C246" s="19">
        <v>0</v>
      </c>
      <c r="D246" s="19">
        <f t="shared" ca="1" si="6"/>
        <v>-14.611148144618861</v>
      </c>
    </row>
    <row r="247" spans="1:4" x14ac:dyDescent="0.2">
      <c r="A247" s="18" t="s">
        <v>130</v>
      </c>
      <c r="B247" s="19">
        <v>0</v>
      </c>
      <c r="C247" s="19">
        <v>-17.59648865194524</v>
      </c>
      <c r="D247" s="19">
        <f t="shared" ca="1" si="6"/>
        <v>-17.59648865194524</v>
      </c>
    </row>
    <row r="248" spans="1:4" x14ac:dyDescent="0.2">
      <c r="A248" s="18" t="s">
        <v>409</v>
      </c>
      <c r="B248" s="19">
        <v>-1.4254768174323924</v>
      </c>
      <c r="C248" s="19">
        <v>-5.9157489077331501E-3</v>
      </c>
      <c r="D248" s="19">
        <f t="shared" ca="1" si="6"/>
        <v>-1.4313925663401255</v>
      </c>
    </row>
    <row r="249" spans="1:4" x14ac:dyDescent="0.2">
      <c r="A249" s="18" t="s">
        <v>131</v>
      </c>
      <c r="B249" s="19">
        <v>-14.611148144618861</v>
      </c>
      <c r="C249" s="19">
        <v>-25.195247025494702</v>
      </c>
      <c r="D249" s="19">
        <f t="shared" ca="1" si="6"/>
        <v>-39.806395170113561</v>
      </c>
    </row>
    <row r="250" spans="1:4" x14ac:dyDescent="0.2">
      <c r="A250" s="18" t="s">
        <v>98</v>
      </c>
      <c r="B250" s="19">
        <v>-14.611148144618861</v>
      </c>
      <c r="C250" s="19">
        <v>-0.92623635783365743</v>
      </c>
      <c r="D250" s="19">
        <f t="shared" ca="1" si="6"/>
        <v>-15.537384502452518</v>
      </c>
    </row>
    <row r="251" spans="1:4" x14ac:dyDescent="0.2">
      <c r="A251" s="18" t="s">
        <v>176</v>
      </c>
      <c r="B251" s="19">
        <v>-14.611148144618861</v>
      </c>
      <c r="C251" s="19">
        <v>0</v>
      </c>
      <c r="D251" s="19">
        <f t="shared" ca="1" si="6"/>
        <v>-14.611148144618861</v>
      </c>
    </row>
    <row r="252" spans="1:4" x14ac:dyDescent="0.2">
      <c r="A252" s="18" t="s">
        <v>74</v>
      </c>
      <c r="B252" s="19">
        <v>-14.611148144618861</v>
      </c>
      <c r="C252" s="19">
        <v>-0.40083686203343344</v>
      </c>
      <c r="D252" s="19">
        <f t="shared" ca="1" si="6"/>
        <v>-15.011985006652294</v>
      </c>
    </row>
    <row r="253" spans="1:4" x14ac:dyDescent="0.2">
      <c r="A253" s="18" t="s">
        <v>178</v>
      </c>
      <c r="B253" s="19">
        <v>-14.611148144618861</v>
      </c>
      <c r="C253" s="19">
        <v>0</v>
      </c>
      <c r="D253" s="19">
        <f t="shared" ca="1" si="6"/>
        <v>-14.611148144618861</v>
      </c>
    </row>
    <row r="254" spans="1:4" x14ac:dyDescent="0.2">
      <c r="A254" s="18" t="s">
        <v>148</v>
      </c>
      <c r="B254" s="19">
        <v>-14.611148144618861</v>
      </c>
      <c r="C254" s="19">
        <v>0</v>
      </c>
      <c r="D254" s="19">
        <f t="shared" ca="1" si="6"/>
        <v>-14.611148144618861</v>
      </c>
    </row>
    <row r="255" spans="1:4" x14ac:dyDescent="0.2">
      <c r="A255" s="18" t="s">
        <v>149</v>
      </c>
      <c r="B255" s="19">
        <v>-14.611148144618861</v>
      </c>
      <c r="C255" s="19">
        <v>0</v>
      </c>
      <c r="D255" s="19">
        <f t="shared" ca="1" si="6"/>
        <v>-14.611148144618861</v>
      </c>
    </row>
    <row r="256" spans="1:4" x14ac:dyDescent="0.2">
      <c r="A256" s="18" t="s">
        <v>183</v>
      </c>
      <c r="B256" s="19">
        <v>-14.611148144618861</v>
      </c>
      <c r="C256" s="19">
        <v>0</v>
      </c>
      <c r="D256" s="19">
        <f t="shared" ca="1" si="6"/>
        <v>-14.611148144618861</v>
      </c>
    </row>
    <row r="257" spans="1:4" x14ac:dyDescent="0.2">
      <c r="A257" s="18" t="s">
        <v>152</v>
      </c>
      <c r="B257" s="19">
        <v>-14.611148144618861</v>
      </c>
      <c r="C257" s="19">
        <v>0</v>
      </c>
      <c r="D257" s="19">
        <f t="shared" ca="1" si="6"/>
        <v>-14.611148144618861</v>
      </c>
    </row>
    <row r="258" spans="1:4" x14ac:dyDescent="0.2">
      <c r="A258" s="18" t="s">
        <v>153</v>
      </c>
      <c r="B258" s="19">
        <v>-14.611148144618861</v>
      </c>
      <c r="C258" s="19">
        <v>0</v>
      </c>
      <c r="D258" s="19">
        <f t="shared" ca="1" si="6"/>
        <v>-14.611148144618861</v>
      </c>
    </row>
    <row r="259" spans="1:4" x14ac:dyDescent="0.2">
      <c r="A259" s="18" t="s">
        <v>156</v>
      </c>
      <c r="B259" s="19">
        <v>-14.611148144618861</v>
      </c>
      <c r="C259" s="19">
        <v>0</v>
      </c>
      <c r="D259" s="19">
        <f t="shared" ca="1" si="6"/>
        <v>-14.611148144618861</v>
      </c>
    </row>
    <row r="260" spans="1:4" x14ac:dyDescent="0.2">
      <c r="A260" s="18" t="s">
        <v>75</v>
      </c>
      <c r="B260" s="19">
        <v>-14.611148144618861</v>
      </c>
      <c r="C260" s="19">
        <v>-0.40083686203343344</v>
      </c>
      <c r="D260" s="19">
        <f t="shared" ca="1" si="6"/>
        <v>-15.011985006652294</v>
      </c>
    </row>
    <row r="261" spans="1:4" x14ac:dyDescent="0.2">
      <c r="A261" s="18" t="s">
        <v>157</v>
      </c>
      <c r="B261" s="19">
        <v>-14.611148144618861</v>
      </c>
      <c r="C261" s="19">
        <v>0</v>
      </c>
      <c r="D261" s="19">
        <f t="shared" ca="1" si="6"/>
        <v>-14.611148144618861</v>
      </c>
    </row>
    <row r="262" spans="1:4" x14ac:dyDescent="0.2">
      <c r="A262" s="18" t="s">
        <v>158</v>
      </c>
      <c r="B262" s="19">
        <v>-14.611148144618861</v>
      </c>
      <c r="C262" s="19">
        <v>0</v>
      </c>
      <c r="D262" s="19">
        <f t="shared" ca="1" si="6"/>
        <v>-14.611148144618861</v>
      </c>
    </row>
    <row r="263" spans="1:4" x14ac:dyDescent="0.2">
      <c r="A263" s="18" t="s">
        <v>14</v>
      </c>
      <c r="B263" s="19">
        <v>-14.611148144618861</v>
      </c>
      <c r="C263" s="19">
        <v>0</v>
      </c>
      <c r="D263" s="19">
        <f t="shared" ca="1" si="6"/>
        <v>-14.611148144618861</v>
      </c>
    </row>
    <row r="264" spans="1:4" x14ac:dyDescent="0.2">
      <c r="A264" s="18" t="s">
        <v>191</v>
      </c>
      <c r="B264" s="19">
        <v>-14.611148144618861</v>
      </c>
      <c r="C264" s="19">
        <v>0</v>
      </c>
      <c r="D264" s="19">
        <f t="shared" ca="1" si="6"/>
        <v>-14.611148144618861</v>
      </c>
    </row>
    <row r="265" spans="1:4" x14ac:dyDescent="0.2">
      <c r="A265" s="18" t="s">
        <v>19</v>
      </c>
      <c r="B265" s="19">
        <v>-14.611148144618861</v>
      </c>
      <c r="C265" s="19">
        <v>0</v>
      </c>
      <c r="D265" s="19">
        <f t="shared" ca="1" si="6"/>
        <v>-14.611148144618861</v>
      </c>
    </row>
    <row r="266" spans="1:4" x14ac:dyDescent="0.2">
      <c r="A266" s="18" t="s">
        <v>193</v>
      </c>
      <c r="B266" s="19">
        <v>-14.611148144618861</v>
      </c>
      <c r="C266" s="19">
        <v>0</v>
      </c>
      <c r="D266" s="19">
        <f t="shared" ca="1" si="6"/>
        <v>-14.611148144618861</v>
      </c>
    </row>
    <row r="267" spans="1:4" x14ac:dyDescent="0.2">
      <c r="A267" s="18" t="s">
        <v>21</v>
      </c>
      <c r="B267" s="19">
        <v>-14.611148144618861</v>
      </c>
      <c r="C267" s="19">
        <v>0</v>
      </c>
      <c r="D267" s="19">
        <f t="shared" ca="1" si="6"/>
        <v>-14.611148144618861</v>
      </c>
    </row>
    <row r="268" spans="1:4" x14ac:dyDescent="0.2">
      <c r="A268" s="18" t="s">
        <v>10</v>
      </c>
      <c r="B268" s="19">
        <v>-14.611148144618861</v>
      </c>
      <c r="C268" s="19">
        <v>0</v>
      </c>
      <c r="D268" s="19">
        <f t="shared" ca="1" si="6"/>
        <v>-14.611148144618861</v>
      </c>
    </row>
    <row r="269" spans="1:4" x14ac:dyDescent="0.2">
      <c r="A269" s="18" t="s">
        <v>162</v>
      </c>
      <c r="B269" s="19">
        <v>-14.611148144618861</v>
      </c>
      <c r="C269" s="19">
        <v>0</v>
      </c>
      <c r="D269" s="19">
        <f t="shared" ca="1" si="6"/>
        <v>-14.611148144618861</v>
      </c>
    </row>
    <row r="270" spans="1:4" x14ac:dyDescent="0.2">
      <c r="A270" s="18" t="s">
        <v>205</v>
      </c>
      <c r="B270" s="19">
        <v>-14.611148144618861</v>
      </c>
      <c r="C270" s="19">
        <v>0</v>
      </c>
      <c r="D270" s="19">
        <f t="shared" ca="1" si="6"/>
        <v>-14.611148144618861</v>
      </c>
    </row>
    <row r="271" spans="1:4" x14ac:dyDescent="0.2">
      <c r="A271" s="18" t="s">
        <v>202</v>
      </c>
      <c r="B271" s="19">
        <v>-14.611148144618861</v>
      </c>
      <c r="C271" s="19">
        <v>0</v>
      </c>
      <c r="D271" s="19">
        <f t="shared" ca="1" si="6"/>
        <v>-14.611148144618861</v>
      </c>
    </row>
    <row r="272" spans="1:4" x14ac:dyDescent="0.2">
      <c r="A272" s="18" t="s">
        <v>59</v>
      </c>
      <c r="B272" s="19">
        <v>-1.4254768174323924</v>
      </c>
      <c r="C272" s="19">
        <v>-9.3092587836671181E-2</v>
      </c>
      <c r="D272" s="19">
        <f t="shared" ca="1" si="6"/>
        <v>-1.5185694052690635</v>
      </c>
    </row>
    <row r="273" spans="1:4" x14ac:dyDescent="0.2">
      <c r="A273" s="18" t="s">
        <v>100</v>
      </c>
      <c r="B273" s="19">
        <v>-1.4254768174323924</v>
      </c>
      <c r="C273" s="19">
        <v>-3.2621642531608654</v>
      </c>
      <c r="D273" s="19">
        <f t="shared" ca="1" si="6"/>
        <v>-4.6876410705932576</v>
      </c>
    </row>
    <row r="274" spans="1:4" x14ac:dyDescent="0.2">
      <c r="A274" s="18" t="s">
        <v>228</v>
      </c>
      <c r="B274" s="19">
        <v>-1.4254768174323924</v>
      </c>
      <c r="C274" s="19">
        <v>-0.49013551061532079</v>
      </c>
      <c r="D274" s="19">
        <f t="shared" ca="1" si="6"/>
        <v>-1.9156123280477133</v>
      </c>
    </row>
    <row r="275" spans="1:4" x14ac:dyDescent="0.2">
      <c r="A275" s="18" t="s">
        <v>141</v>
      </c>
      <c r="B275" s="19">
        <v>-14.611148144618861</v>
      </c>
      <c r="C275" s="19">
        <v>-131.61488917233689</v>
      </c>
      <c r="D275" s="19">
        <f t="shared" ca="1" si="6"/>
        <v>-146.22603731695574</v>
      </c>
    </row>
    <row r="276" spans="1:4" x14ac:dyDescent="0.2">
      <c r="A276" s="18" t="s">
        <v>96</v>
      </c>
      <c r="B276" s="19">
        <v>-14.611148144618861</v>
      </c>
      <c r="C276" s="19">
        <v>-2.3727235638234718E-2</v>
      </c>
      <c r="D276" s="19">
        <f t="shared" ca="1" si="6"/>
        <v>-14.634875380257096</v>
      </c>
    </row>
    <row r="277" spans="1:4" x14ac:dyDescent="0.2">
      <c r="A277" s="18" t="s">
        <v>143</v>
      </c>
      <c r="B277" s="19">
        <v>-14.611148144618861</v>
      </c>
      <c r="C277" s="19">
        <v>-106.3666957847454</v>
      </c>
      <c r="D277" s="19">
        <f t="shared" ca="1" si="6"/>
        <v>-120.97784392936427</v>
      </c>
    </row>
    <row r="278" spans="1:4" x14ac:dyDescent="0.2">
      <c r="A278" s="18" t="s">
        <v>229</v>
      </c>
      <c r="B278" s="19">
        <v>-14.611148144618861</v>
      </c>
      <c r="C278" s="19">
        <v>0</v>
      </c>
      <c r="D278" s="19">
        <f t="shared" ca="1" si="6"/>
        <v>-14.611148144618861</v>
      </c>
    </row>
    <row r="279" spans="1:4" x14ac:dyDescent="0.2">
      <c r="A279" s="18" t="s">
        <v>230</v>
      </c>
      <c r="B279" s="19">
        <v>-14.611148144618861</v>
      </c>
      <c r="C279" s="19">
        <v>0</v>
      </c>
      <c r="D279" s="19">
        <f t="shared" ca="1" si="6"/>
        <v>-14.611148144618861</v>
      </c>
    </row>
    <row r="280" spans="1:4" x14ac:dyDescent="0.2">
      <c r="A280" s="18" t="s">
        <v>83</v>
      </c>
      <c r="B280" s="19">
        <v>-1.4254768174323924</v>
      </c>
      <c r="C280" s="19">
        <v>-0.58015780398534667</v>
      </c>
      <c r="D280" s="19">
        <f t="shared" ca="1" si="6"/>
        <v>-2.0056346214177392</v>
      </c>
    </row>
    <row r="281" spans="1:4" x14ac:dyDescent="0.2">
      <c r="A281" s="18" t="s">
        <v>101</v>
      </c>
      <c r="B281" s="19">
        <v>-1.4254768174323924</v>
      </c>
      <c r="C281" s="19">
        <v>-3.2621642531608654</v>
      </c>
      <c r="D281" s="19">
        <f t="shared" ca="1" si="6"/>
        <v>-4.6876410705932576</v>
      </c>
    </row>
    <row r="282" spans="1:4" x14ac:dyDescent="0.2">
      <c r="A282" s="18" t="s">
        <v>231</v>
      </c>
      <c r="B282" s="19">
        <v>-1.4254768174323924</v>
      </c>
      <c r="C282" s="19">
        <v>-0.47512287283041332</v>
      </c>
      <c r="D282" s="19">
        <f t="shared" ca="1" si="6"/>
        <v>-1.9005996902628057</v>
      </c>
    </row>
    <row r="283" spans="1:4" x14ac:dyDescent="0.2">
      <c r="A283" s="18" t="s">
        <v>67</v>
      </c>
      <c r="B283" s="19">
        <v>-14.611148144618861</v>
      </c>
      <c r="C283" s="19">
        <v>0</v>
      </c>
      <c r="D283" s="19">
        <f t="shared" ca="1" si="6"/>
        <v>-14.611148144618861</v>
      </c>
    </row>
    <row r="284" spans="1:4" x14ac:dyDescent="0.2">
      <c r="A284" s="18" t="s">
        <v>311</v>
      </c>
      <c r="B284" s="19">
        <v>0</v>
      </c>
      <c r="C284" s="19">
        <v>0</v>
      </c>
      <c r="D284" s="19">
        <f t="shared" ca="1" si="6"/>
        <v>0</v>
      </c>
    </row>
    <row r="285" spans="1:4" x14ac:dyDescent="0.2">
      <c r="A285" s="18" t="s">
        <v>86</v>
      </c>
      <c r="B285" s="19">
        <v>-1.4254768174323924</v>
      </c>
      <c r="C285" s="19">
        <v>-0.46302874674980016</v>
      </c>
      <c r="D285" s="19">
        <f t="shared" ca="1" si="6"/>
        <v>-1.8885055641821926</v>
      </c>
    </row>
    <row r="286" spans="1:4" x14ac:dyDescent="0.2">
      <c r="A286" s="18" t="s">
        <v>85</v>
      </c>
      <c r="B286" s="19">
        <v>-1.4254768174323924</v>
      </c>
      <c r="C286" s="19">
        <v>-0.30758556359048644</v>
      </c>
      <c r="D286" s="19">
        <f t="shared" ca="1" si="6"/>
        <v>-1.7330623810228789</v>
      </c>
    </row>
    <row r="287" spans="1:4" x14ac:dyDescent="0.2">
      <c r="A287" s="18" t="s">
        <v>142</v>
      </c>
      <c r="B287" s="19">
        <v>-14.611148144618861</v>
      </c>
      <c r="C287" s="19">
        <v>-154.89127143461755</v>
      </c>
      <c r="D287" s="19">
        <f t="shared" ca="1" si="6"/>
        <v>-169.5024195792364</v>
      </c>
    </row>
    <row r="288" spans="1:4" x14ac:dyDescent="0.2">
      <c r="A288" s="18" t="s">
        <v>15</v>
      </c>
      <c r="B288" s="19">
        <v>-14.611148144618861</v>
      </c>
      <c r="C288" s="19">
        <v>0</v>
      </c>
      <c r="D288" s="19">
        <f t="shared" ca="1" si="6"/>
        <v>-14.611148144618861</v>
      </c>
    </row>
    <row r="289" spans="1:4" x14ac:dyDescent="0.2">
      <c r="A289" s="18" t="s">
        <v>90</v>
      </c>
      <c r="B289" s="19">
        <v>-14.611148144618861</v>
      </c>
      <c r="C289" s="19">
        <v>0</v>
      </c>
      <c r="D289" s="19">
        <f t="shared" ca="1" si="6"/>
        <v>-14.611148144618861</v>
      </c>
    </row>
    <row r="290" spans="1:4" x14ac:dyDescent="0.2">
      <c r="A290" s="18" t="s">
        <v>69</v>
      </c>
      <c r="B290" s="19">
        <v>-1.4254768174323924</v>
      </c>
      <c r="C290" s="19">
        <v>-0.13609434488151353</v>
      </c>
      <c r="D290" s="19">
        <f t="shared" ca="1" si="6"/>
        <v>-1.5615711623139059</v>
      </c>
    </row>
    <row r="291" spans="1:4" x14ac:dyDescent="0.2">
      <c r="A291" s="18" t="s">
        <v>308</v>
      </c>
      <c r="B291" s="19">
        <v>-14.611148144618861</v>
      </c>
      <c r="C291" s="19">
        <v>0</v>
      </c>
      <c r="D291" s="19">
        <f t="shared" ca="1" si="6"/>
        <v>-14.611148144618861</v>
      </c>
    </row>
    <row r="292" spans="1:4" x14ac:dyDescent="0.2">
      <c r="A292" s="18" t="s">
        <v>445</v>
      </c>
      <c r="B292" s="19">
        <v>0</v>
      </c>
      <c r="C292" s="19">
        <v>-756.15557059951664</v>
      </c>
      <c r="D292" s="19">
        <f t="shared" ca="1" si="6"/>
        <v>-756.15557059951664</v>
      </c>
    </row>
    <row r="293" spans="1:4" x14ac:dyDescent="0.2">
      <c r="A293" s="18" t="s">
        <v>26</v>
      </c>
      <c r="B293" s="19">
        <v>0</v>
      </c>
      <c r="C293" s="19">
        <v>-2.7104874453541102E-2</v>
      </c>
      <c r="D293" s="19">
        <f t="shared" ca="1" si="6"/>
        <v>-2.7104874453541102E-2</v>
      </c>
    </row>
    <row r="294" spans="1:4" x14ac:dyDescent="0.2">
      <c r="A294" s="18" t="s">
        <v>28</v>
      </c>
      <c r="B294" s="19">
        <v>0</v>
      </c>
      <c r="C294" s="19">
        <v>-2.7104874453541102E-2</v>
      </c>
      <c r="D294" s="19">
        <f t="shared" ca="1" si="6"/>
        <v>-2.7104874453541102E-2</v>
      </c>
    </row>
    <row r="295" spans="1:4" x14ac:dyDescent="0.2">
      <c r="A295" s="18" t="s">
        <v>34</v>
      </c>
      <c r="B295" s="19">
        <v>0</v>
      </c>
      <c r="C295" s="19">
        <v>-2.7104874453541102E-2</v>
      </c>
      <c r="D295" s="19">
        <f t="shared" ca="1" si="6"/>
        <v>-2.7104874453541102E-2</v>
      </c>
    </row>
    <row r="296" spans="1:4" x14ac:dyDescent="0.2">
      <c r="A296" s="18" t="s">
        <v>35</v>
      </c>
      <c r="B296" s="19">
        <v>0</v>
      </c>
      <c r="C296" s="19">
        <v>-2.7104874453541102E-2</v>
      </c>
      <c r="D296" s="19">
        <f t="shared" ca="1" si="6"/>
        <v>-2.7104874453541102E-2</v>
      </c>
    </row>
    <row r="297" spans="1:4" x14ac:dyDescent="0.2">
      <c r="A297" s="18" t="s">
        <v>43</v>
      </c>
      <c r="B297" s="19">
        <v>0</v>
      </c>
      <c r="C297" s="19">
        <v>-2.7104874453541102E-2</v>
      </c>
      <c r="D297" s="19">
        <f t="shared" ca="1" si="6"/>
        <v>-2.7104874453541102E-2</v>
      </c>
    </row>
    <row r="298" spans="1:4" x14ac:dyDescent="0.2">
      <c r="A298" s="18" t="s">
        <v>47</v>
      </c>
      <c r="B298" s="19">
        <v>0</v>
      </c>
      <c r="C298" s="19">
        <v>-2.7104874453541102E-2</v>
      </c>
      <c r="D298" s="19">
        <f t="shared" ca="1" si="6"/>
        <v>-2.7104874453541102E-2</v>
      </c>
    </row>
    <row r="299" spans="1:4" x14ac:dyDescent="0.2">
      <c r="A299" s="18" t="s">
        <v>49</v>
      </c>
      <c r="B299" s="19">
        <v>0</v>
      </c>
      <c r="C299" s="19">
        <v>-2.7104874453541102E-2</v>
      </c>
      <c r="D299" s="19">
        <f t="shared" ca="1" si="6"/>
        <v>-2.7104874453541102E-2</v>
      </c>
    </row>
    <row r="300" spans="1:4" x14ac:dyDescent="0.2">
      <c r="A300" s="18" t="s">
        <v>50</v>
      </c>
      <c r="B300" s="19">
        <v>0</v>
      </c>
      <c r="C300" s="19">
        <v>-2.7104874453541102E-2</v>
      </c>
      <c r="D300" s="19">
        <f t="shared" ca="1" si="6"/>
        <v>-2.7104874453541102E-2</v>
      </c>
    </row>
    <row r="301" spans="1:4" x14ac:dyDescent="0.2">
      <c r="A301" s="18" t="s">
        <v>37</v>
      </c>
      <c r="B301" s="19">
        <v>0</v>
      </c>
      <c r="C301" s="19">
        <v>-2.7104874453541102E-2</v>
      </c>
      <c r="D301" s="19">
        <f t="shared" ref="D301:D331" ca="1" si="7">SUM(B301:C301)</f>
        <v>-2.7104874453541102E-2</v>
      </c>
    </row>
    <row r="302" spans="1:4" x14ac:dyDescent="0.2">
      <c r="A302" s="18" t="s">
        <v>38</v>
      </c>
      <c r="B302" s="19">
        <v>0</v>
      </c>
      <c r="C302" s="19">
        <v>-2.7104874453541102E-2</v>
      </c>
      <c r="D302" s="19">
        <f t="shared" ca="1" si="7"/>
        <v>-2.7104874453541102E-2</v>
      </c>
    </row>
    <row r="303" spans="1:4" x14ac:dyDescent="0.2">
      <c r="A303" s="18" t="s">
        <v>39</v>
      </c>
      <c r="B303" s="19">
        <v>0</v>
      </c>
      <c r="C303" s="19">
        <v>-2.7104874453541102E-2</v>
      </c>
      <c r="D303" s="19">
        <f t="shared" ca="1" si="7"/>
        <v>-2.7104874453541102E-2</v>
      </c>
    </row>
    <row r="304" spans="1:4" x14ac:dyDescent="0.2">
      <c r="A304" s="18" t="s">
        <v>106</v>
      </c>
      <c r="B304" s="19">
        <v>0</v>
      </c>
      <c r="C304" s="19">
        <v>-8.9586557179319577</v>
      </c>
      <c r="D304" s="19">
        <f t="shared" ca="1" si="7"/>
        <v>-8.9586557179319577</v>
      </c>
    </row>
    <row r="305" spans="1:4" x14ac:dyDescent="0.2">
      <c r="A305" s="18" t="s">
        <v>56</v>
      </c>
      <c r="B305" s="19">
        <v>0</v>
      </c>
      <c r="C305" s="19">
        <v>-6.2083558429543592E-2</v>
      </c>
      <c r="D305" s="19">
        <f t="shared" ca="1" si="7"/>
        <v>-6.2083558429543592E-2</v>
      </c>
    </row>
    <row r="306" spans="1:4" x14ac:dyDescent="0.2">
      <c r="A306" s="18" t="s">
        <v>22</v>
      </c>
      <c r="B306" s="19">
        <v>0</v>
      </c>
      <c r="C306" s="19">
        <v>-2.7104874453541102E-2</v>
      </c>
      <c r="D306" s="19">
        <f t="shared" ca="1" si="7"/>
        <v>-2.7104874453541102E-2</v>
      </c>
    </row>
    <row r="307" spans="1:4" x14ac:dyDescent="0.2">
      <c r="A307" s="18" t="s">
        <v>23</v>
      </c>
      <c r="B307" s="19">
        <v>0</v>
      </c>
      <c r="C307" s="19">
        <v>-2.7104874453541102E-2</v>
      </c>
      <c r="D307" s="19">
        <f t="shared" ca="1" si="7"/>
        <v>-2.7104874453541102E-2</v>
      </c>
    </row>
    <row r="308" spans="1:4" x14ac:dyDescent="0.2">
      <c r="A308" s="18" t="s">
        <v>24</v>
      </c>
      <c r="B308" s="19">
        <v>0</v>
      </c>
      <c r="C308" s="19">
        <v>-2.7104874453541102E-2</v>
      </c>
      <c r="D308" s="19">
        <f t="shared" ca="1" si="7"/>
        <v>-2.7104874453541102E-2</v>
      </c>
    </row>
    <row r="309" spans="1:4" x14ac:dyDescent="0.2">
      <c r="A309" s="18" t="s">
        <v>25</v>
      </c>
      <c r="B309" s="19">
        <v>0</v>
      </c>
      <c r="C309" s="19">
        <v>-2.7104874453541102E-2</v>
      </c>
      <c r="D309" s="19">
        <f t="shared" ca="1" si="7"/>
        <v>-2.7104874453541102E-2</v>
      </c>
    </row>
    <row r="310" spans="1:4" x14ac:dyDescent="0.2">
      <c r="A310" s="18" t="s">
        <v>27</v>
      </c>
      <c r="B310" s="19">
        <v>0</v>
      </c>
      <c r="C310" s="19">
        <v>-2.7104874453541102E-2</v>
      </c>
      <c r="D310" s="19">
        <f t="shared" ca="1" si="7"/>
        <v>-2.7104874453541102E-2</v>
      </c>
    </row>
    <row r="311" spans="1:4" x14ac:dyDescent="0.2">
      <c r="A311" s="18" t="s">
        <v>29</v>
      </c>
      <c r="B311" s="19">
        <v>0</v>
      </c>
      <c r="C311" s="19">
        <v>-2.7104874453541102E-2</v>
      </c>
      <c r="D311" s="19">
        <f t="shared" ca="1" si="7"/>
        <v>-2.7104874453541102E-2</v>
      </c>
    </row>
    <row r="312" spans="1:4" x14ac:dyDescent="0.2">
      <c r="A312" s="18" t="s">
        <v>30</v>
      </c>
      <c r="B312" s="19">
        <v>0</v>
      </c>
      <c r="C312" s="19">
        <v>-2.7104874453541102E-2</v>
      </c>
      <c r="D312" s="19">
        <f t="shared" ca="1" si="7"/>
        <v>-2.7104874453541102E-2</v>
      </c>
    </row>
    <row r="313" spans="1:4" x14ac:dyDescent="0.2">
      <c r="A313" s="18" t="s">
        <v>31</v>
      </c>
      <c r="B313" s="19">
        <v>0</v>
      </c>
      <c r="C313" s="19">
        <v>-2.7104874453541102E-2</v>
      </c>
      <c r="D313" s="19">
        <f t="shared" ca="1" si="7"/>
        <v>-2.7104874453541102E-2</v>
      </c>
    </row>
    <row r="314" spans="1:4" x14ac:dyDescent="0.2">
      <c r="A314" s="18" t="s">
        <v>32</v>
      </c>
      <c r="B314" s="19">
        <v>0</v>
      </c>
      <c r="C314" s="19">
        <v>-2.7104874453541102E-2</v>
      </c>
      <c r="D314" s="19">
        <f t="shared" ca="1" si="7"/>
        <v>-2.7104874453541102E-2</v>
      </c>
    </row>
    <row r="315" spans="1:4" x14ac:dyDescent="0.2">
      <c r="A315" s="18" t="s">
        <v>36</v>
      </c>
      <c r="B315" s="19">
        <v>0</v>
      </c>
      <c r="C315" s="19">
        <v>-2.7104874453541102E-2</v>
      </c>
      <c r="D315" s="19">
        <f t="shared" ca="1" si="7"/>
        <v>-2.7104874453541102E-2</v>
      </c>
    </row>
    <row r="316" spans="1:4" x14ac:dyDescent="0.2">
      <c r="A316" s="18" t="s">
        <v>40</v>
      </c>
      <c r="B316" s="19">
        <v>0</v>
      </c>
      <c r="C316" s="19">
        <v>-2.7104874453541102E-2</v>
      </c>
      <c r="D316" s="19">
        <f t="shared" ca="1" si="7"/>
        <v>-2.7104874453541102E-2</v>
      </c>
    </row>
    <row r="317" spans="1:4" x14ac:dyDescent="0.2">
      <c r="A317" s="18" t="s">
        <v>41</v>
      </c>
      <c r="B317" s="19">
        <v>0</v>
      </c>
      <c r="C317" s="19">
        <v>-2.7104874453541102E-2</v>
      </c>
      <c r="D317" s="19">
        <f t="shared" ca="1" si="7"/>
        <v>-2.7104874453541102E-2</v>
      </c>
    </row>
    <row r="318" spans="1:4" x14ac:dyDescent="0.2">
      <c r="A318" s="18" t="s">
        <v>42</v>
      </c>
      <c r="B318" s="19">
        <v>0</v>
      </c>
      <c r="C318" s="19">
        <v>-2.7104874453541102E-2</v>
      </c>
      <c r="D318" s="19">
        <f t="shared" ca="1" si="7"/>
        <v>-2.7104874453541102E-2</v>
      </c>
    </row>
    <row r="319" spans="1:4" x14ac:dyDescent="0.2">
      <c r="A319" s="18" t="s">
        <v>44</v>
      </c>
      <c r="B319" s="19">
        <v>0</v>
      </c>
      <c r="C319" s="19">
        <v>-2.7104874453541102E-2</v>
      </c>
      <c r="D319" s="19">
        <f t="shared" ca="1" si="7"/>
        <v>-2.7104874453541102E-2</v>
      </c>
    </row>
    <row r="320" spans="1:4" x14ac:dyDescent="0.2">
      <c r="A320" s="18" t="s">
        <v>45</v>
      </c>
      <c r="B320" s="19">
        <v>0</v>
      </c>
      <c r="C320" s="19">
        <v>-2.7104874453541102E-2</v>
      </c>
      <c r="D320" s="19">
        <f t="shared" ca="1" si="7"/>
        <v>-2.7104874453541102E-2</v>
      </c>
    </row>
    <row r="321" spans="1:4" x14ac:dyDescent="0.2">
      <c r="A321" s="18" t="s">
        <v>46</v>
      </c>
      <c r="B321" s="19">
        <v>0</v>
      </c>
      <c r="C321" s="19">
        <v>-2.7104874453541102E-2</v>
      </c>
      <c r="D321" s="19">
        <f t="shared" ca="1" si="7"/>
        <v>-2.7104874453541102E-2</v>
      </c>
    </row>
    <row r="322" spans="1:4" x14ac:dyDescent="0.2">
      <c r="A322" s="18" t="s">
        <v>48</v>
      </c>
      <c r="B322" s="19">
        <v>0</v>
      </c>
      <c r="C322" s="19">
        <v>-2.7104874453541102E-2</v>
      </c>
      <c r="D322" s="19">
        <f t="shared" ca="1" si="7"/>
        <v>-2.7104874453541102E-2</v>
      </c>
    </row>
    <row r="323" spans="1:4" x14ac:dyDescent="0.2">
      <c r="A323" s="18" t="s">
        <v>122</v>
      </c>
      <c r="B323" s="19">
        <v>0</v>
      </c>
      <c r="C323" s="19">
        <v>-10.936696864343141</v>
      </c>
      <c r="D323" s="19">
        <f t="shared" ca="1" si="7"/>
        <v>-10.936696864343141</v>
      </c>
    </row>
    <row r="324" spans="1:4" x14ac:dyDescent="0.2">
      <c r="A324" s="18" t="s">
        <v>125</v>
      </c>
      <c r="B324" s="19">
        <v>0</v>
      </c>
      <c r="C324" s="19">
        <v>-13.197366331507931</v>
      </c>
      <c r="D324" s="19">
        <f t="shared" ca="1" si="7"/>
        <v>-13.197366331507931</v>
      </c>
    </row>
    <row r="325" spans="1:4" x14ac:dyDescent="0.2">
      <c r="A325" s="18" t="s">
        <v>116</v>
      </c>
      <c r="B325" s="19">
        <v>0</v>
      </c>
      <c r="C325" s="19">
        <v>-7.5585743595700059</v>
      </c>
      <c r="D325" s="19">
        <f t="shared" ca="1" si="7"/>
        <v>-7.5585743595700059</v>
      </c>
    </row>
    <row r="326" spans="1:4" x14ac:dyDescent="0.2">
      <c r="A326" s="18" t="s">
        <v>117</v>
      </c>
      <c r="B326" s="19">
        <v>0</v>
      </c>
      <c r="C326" s="19">
        <v>-7.5585743595700059</v>
      </c>
      <c r="D326" s="19">
        <f t="shared" ca="1" si="7"/>
        <v>-7.5585743595700059</v>
      </c>
    </row>
    <row r="327" spans="1:4" x14ac:dyDescent="0.2">
      <c r="A327" s="18" t="s">
        <v>118</v>
      </c>
      <c r="B327" s="19">
        <v>0</v>
      </c>
      <c r="C327" s="19">
        <v>-7.5585743595700059</v>
      </c>
      <c r="D327" s="19">
        <f t="shared" ca="1" si="7"/>
        <v>-7.5585743595700059</v>
      </c>
    </row>
    <row r="328" spans="1:4" x14ac:dyDescent="0.2">
      <c r="A328" s="18" t="s">
        <v>119</v>
      </c>
      <c r="B328" s="19">
        <v>0</v>
      </c>
      <c r="C328" s="19">
        <v>-7.5585743595700059</v>
      </c>
      <c r="D328" s="19">
        <f t="shared" ca="1" si="7"/>
        <v>-7.5585743595700059</v>
      </c>
    </row>
    <row r="329" spans="1:4" x14ac:dyDescent="0.2">
      <c r="A329" s="18" t="s">
        <v>120</v>
      </c>
      <c r="B329" s="19">
        <v>0</v>
      </c>
      <c r="C329" s="19">
        <v>-7.5585743595700059</v>
      </c>
      <c r="D329" s="19">
        <f t="shared" ca="1" si="7"/>
        <v>-7.5585743595700059</v>
      </c>
    </row>
    <row r="330" spans="1:4" x14ac:dyDescent="0.2">
      <c r="A330" s="18" t="s">
        <v>135</v>
      </c>
      <c r="B330" s="19">
        <v>0</v>
      </c>
      <c r="C330" s="19">
        <v>-77.445635402406779</v>
      </c>
      <c r="D330" s="19">
        <f t="shared" ca="1" si="7"/>
        <v>-77.445635402406779</v>
      </c>
    </row>
    <row r="331" spans="1:4" x14ac:dyDescent="0.2">
      <c r="A331" s="18" t="s">
        <v>136</v>
      </c>
      <c r="B331" s="19">
        <v>0</v>
      </c>
      <c r="C331" s="19">
        <v>-77.445635402406779</v>
      </c>
      <c r="D331" s="19">
        <f t="shared" ca="1" si="7"/>
        <v>-77.445635402406779</v>
      </c>
    </row>
    <row r="332" spans="1:4" x14ac:dyDescent="0.2">
      <c r="A332" s="16" t="s">
        <v>144</v>
      </c>
      <c r="B332" s="20">
        <f ca="1">SUM(B13:B331)</f>
        <v>-9976.5630568848137</v>
      </c>
      <c r="C332" s="20">
        <f t="shared" ref="C332:D332" ca="1" si="8">SUM(C13:C331)</f>
        <v>-7538.8995001061285</v>
      </c>
      <c r="D332" s="20">
        <f t="shared" ca="1" si="8"/>
        <v>-17515.462556990973</v>
      </c>
    </row>
  </sheetData>
  <sortState xmlns:xlrd2="http://schemas.microsoft.com/office/spreadsheetml/2017/richdata2" ref="A13:D185">
    <sortCondition descending="1" ref="B13:B185"/>
  </sortState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17</vt:i4>
      </vt:variant>
    </vt:vector>
  </HeadingPairs>
  <TitlesOfParts>
    <vt:vector size="17" baseType="lpstr">
      <vt:lpstr>Índice</vt:lpstr>
      <vt:lpstr>Item 1</vt:lpstr>
      <vt:lpstr>Item 2</vt:lpstr>
      <vt:lpstr>Item 3</vt:lpstr>
      <vt:lpstr>Item 4</vt:lpstr>
      <vt:lpstr>Item 5</vt:lpstr>
      <vt:lpstr>Item 6</vt:lpstr>
      <vt:lpstr>Item 7</vt:lpstr>
      <vt:lpstr>Item 8</vt:lpstr>
      <vt:lpstr>Item 9</vt:lpstr>
      <vt:lpstr>Item 10</vt:lpstr>
      <vt:lpstr>Item 11</vt:lpstr>
      <vt:lpstr>Item 12</vt:lpstr>
      <vt:lpstr>Item 13</vt:lpstr>
      <vt:lpstr>Item 14</vt:lpstr>
      <vt:lpstr>Item 15</vt:lpstr>
      <vt:lpstr>Item 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CUNHA ALMEIDA</dc:creator>
  <cp:lastModifiedBy>Mauricio Cunha Almeida</cp:lastModifiedBy>
  <dcterms:created xsi:type="dcterms:W3CDTF">2020-07-26T13:20:29Z</dcterms:created>
  <dcterms:modified xsi:type="dcterms:W3CDTF">2022-08-30T21:02:23Z</dcterms:modified>
</cp:coreProperties>
</file>